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2C8E035-3DCF-41BB-868F-6F22D80F0C49}" xr6:coauthVersionLast="36" xr6:coauthVersionMax="36" xr10:uidLastSave="{00000000-0000-0000-0000-000000000000}"/>
  <bookViews>
    <workbookView xWindow="0" yWindow="0" windowWidth="28800" windowHeight="119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F76" i="8" l="1"/>
  <c r="D67" i="8"/>
  <c r="B107" i="8"/>
  <c r="B74" i="12" l="1"/>
  <c r="B73" i="12"/>
  <c r="B72" i="12"/>
  <c r="B100" i="12"/>
  <c r="B98" i="12"/>
  <c r="B88" i="12"/>
  <c r="X27" i="11"/>
  <c r="AD27" i="11"/>
  <c r="AB27" i="11"/>
  <c r="R27" i="11"/>
  <c r="L27"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57" i="10" l="1"/>
  <c r="D30" i="10"/>
  <c r="D24" i="10"/>
  <c r="B114" i="12" l="1"/>
  <c r="B66" i="12"/>
  <c r="B49" i="12"/>
  <c r="B32" i="12"/>
  <c r="B22" i="12"/>
  <c r="A15" i="12"/>
  <c r="B21" i="12" s="1"/>
  <c r="A12" i="12"/>
  <c r="A9" i="12"/>
  <c r="AD26" i="11"/>
  <c r="AD32" i="11" s="1"/>
  <c r="B29" i="12" s="1"/>
  <c r="AB26" i="11"/>
  <c r="L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E64" i="10"/>
  <c r="F64" i="10" s="1"/>
  <c r="E63" i="10"/>
  <c r="F63" i="10" s="1"/>
  <c r="E62" i="10"/>
  <c r="F62" i="10" s="1"/>
  <c r="E61" i="10"/>
  <c r="F61" i="10" s="1"/>
  <c r="E60" i="10"/>
  <c r="F60" i="10" s="1"/>
  <c r="E59" i="10"/>
  <c r="F59" i="10" s="1"/>
  <c r="E58" i="10"/>
  <c r="F58" i="10" s="1"/>
  <c r="AA57" i="10"/>
  <c r="Z57" i="10"/>
  <c r="Y57" i="10"/>
  <c r="X57" i="10"/>
  <c r="W57" i="10"/>
  <c r="V57" i="10"/>
  <c r="U57" i="10"/>
  <c r="T57" i="10"/>
  <c r="S57" i="10"/>
  <c r="Q57" i="10"/>
  <c r="P57" i="10"/>
  <c r="O57" i="10"/>
  <c r="M57" i="10"/>
  <c r="L57" i="10"/>
  <c r="K57" i="10"/>
  <c r="I57" i="10"/>
  <c r="C57" i="10"/>
  <c r="F56" i="10"/>
  <c r="E56" i="10"/>
  <c r="E55" i="10"/>
  <c r="F55" i="10" s="1"/>
  <c r="E54" i="10"/>
  <c r="F54" i="10" s="1"/>
  <c r="E53" i="10"/>
  <c r="F53" i="10" s="1"/>
  <c r="V52" i="10"/>
  <c r="R52" i="10"/>
  <c r="E51" i="10"/>
  <c r="F51" i="10" s="1"/>
  <c r="V50" i="10"/>
  <c r="R50" i="10"/>
  <c r="R57" i="10" s="1"/>
  <c r="N50" i="10"/>
  <c r="N57" i="10" s="1"/>
  <c r="E50" i="10"/>
  <c r="F50" i="10" s="1"/>
  <c r="E49" i="10"/>
  <c r="F49" i="10" s="1"/>
  <c r="E48" i="10"/>
  <c r="F48" i="10" s="1"/>
  <c r="E47" i="10"/>
  <c r="F47" i="10" s="1"/>
  <c r="E46" i="10"/>
  <c r="F46" i="10" s="1"/>
  <c r="E45" i="10"/>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N52" i="10" s="1"/>
  <c r="M30" i="10"/>
  <c r="L30" i="10"/>
  <c r="K30" i="10"/>
  <c r="J30" i="10"/>
  <c r="I30" i="10"/>
  <c r="H30" i="10"/>
  <c r="G30" i="10"/>
  <c r="E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H24" i="10"/>
  <c r="G24" i="10"/>
  <c r="C24" i="10"/>
  <c r="A15" i="9"/>
  <c r="A14" i="10" s="1"/>
  <c r="A12" i="9"/>
  <c r="A11" i="10" s="1"/>
  <c r="A9" i="9"/>
  <c r="A8" i="10" s="1"/>
  <c r="E107" i="8"/>
  <c r="C73" i="8" s="1"/>
  <c r="C85" i="8" s="1"/>
  <c r="D107" i="8"/>
  <c r="B73" i="8" s="1"/>
  <c r="B85" i="8" s="1"/>
  <c r="C107" i="8"/>
  <c r="E106" i="8"/>
  <c r="F106" i="8" s="1"/>
  <c r="C105" i="8"/>
  <c r="D105" i="8" s="1"/>
  <c r="E105" i="8" s="1"/>
  <c r="F105" i="8" s="1"/>
  <c r="G105" i="8" s="1"/>
  <c r="H105" i="8" s="1"/>
  <c r="I105" i="8" s="1"/>
  <c r="J105" i="8" s="1"/>
  <c r="K105" i="8" s="1"/>
  <c r="L105" i="8" s="1"/>
  <c r="M105" i="8" s="1"/>
  <c r="N105" i="8" s="1"/>
  <c r="O105" i="8" s="1"/>
  <c r="P105" i="8" s="1"/>
  <c r="D103" i="8"/>
  <c r="E103" i="8" s="1"/>
  <c r="C101" i="8"/>
  <c r="D101" i="8" s="1"/>
  <c r="E101" i="8" s="1"/>
  <c r="F101" i="8" s="1"/>
  <c r="G101" i="8" s="1"/>
  <c r="H101" i="8" s="1"/>
  <c r="I101" i="8" s="1"/>
  <c r="J101" i="8" s="1"/>
  <c r="K101" i="8" s="1"/>
  <c r="L101" i="8" s="1"/>
  <c r="M101" i="8" s="1"/>
  <c r="N101" i="8" s="1"/>
  <c r="O101" i="8" s="1"/>
  <c r="P101" i="8" s="1"/>
  <c r="C91" i="8"/>
  <c r="D91" i="8" s="1"/>
  <c r="E91" i="8" s="1"/>
  <c r="F91" i="8" s="1"/>
  <c r="G91" i="8" s="1"/>
  <c r="H91" i="8" s="1"/>
  <c r="I91" i="8" s="1"/>
  <c r="J91" i="8" s="1"/>
  <c r="K91" i="8" s="1"/>
  <c r="L91" i="8" s="1"/>
  <c r="F81" i="8"/>
  <c r="E81" i="8"/>
  <c r="D81" i="8"/>
  <c r="L80" i="8"/>
  <c r="K80" i="8"/>
  <c r="J80" i="8"/>
  <c r="I80" i="8"/>
  <c r="H80" i="8"/>
  <c r="G80" i="8"/>
  <c r="F80" i="8"/>
  <c r="E80" i="8"/>
  <c r="D80" i="8"/>
  <c r="C80" i="8"/>
  <c r="B80" i="8"/>
  <c r="C76" i="8"/>
  <c r="B76" i="8"/>
  <c r="B74" i="8"/>
  <c r="A62" i="8"/>
  <c r="B60" i="8"/>
  <c r="L59" i="8"/>
  <c r="K59" i="8"/>
  <c r="J59" i="8"/>
  <c r="I59" i="8"/>
  <c r="H59" i="8"/>
  <c r="G59" i="8"/>
  <c r="F59" i="8"/>
  <c r="E59" i="8"/>
  <c r="D59" i="8"/>
  <c r="C59" i="8"/>
  <c r="B59" i="8"/>
  <c r="B66" i="8" s="1"/>
  <c r="B68" i="8" s="1"/>
  <c r="C58" i="8"/>
  <c r="C74" i="8" s="1"/>
  <c r="B52" i="8"/>
  <c r="B49" i="8"/>
  <c r="E48" i="8"/>
  <c r="D48" i="8"/>
  <c r="C48"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B30" i="12" l="1"/>
  <c r="AC30" i="10"/>
  <c r="C49" i="1" s="1"/>
  <c r="F24" i="10"/>
  <c r="F30" i="10"/>
  <c r="E24" i="10"/>
  <c r="C100" i="12"/>
  <c r="J24" i="10"/>
  <c r="G48" i="8"/>
  <c r="B75" i="8"/>
  <c r="F103" i="8"/>
  <c r="C49" i="8"/>
  <c r="C98" i="12"/>
  <c r="G106" i="8"/>
  <c r="G107" i="8"/>
  <c r="E73" i="8" s="1"/>
  <c r="E85" i="8" s="1"/>
  <c r="F107" i="8"/>
  <c r="D73" i="8" s="1"/>
  <c r="D85" i="8" s="1"/>
  <c r="C52" i="10"/>
  <c r="C52" i="8"/>
  <c r="D58" i="8"/>
  <c r="C81" i="8"/>
  <c r="F48" i="8"/>
  <c r="E57" i="10"/>
  <c r="F57" i="10" s="1"/>
  <c r="B27" i="12"/>
  <c r="C40" i="1"/>
  <c r="B25" i="8"/>
  <c r="B94" i="12" l="1"/>
  <c r="B90" i="12"/>
  <c r="AC24" i="10"/>
  <c r="C48" i="1" s="1"/>
  <c r="B29" i="8"/>
  <c r="C61" i="8" s="1"/>
  <c r="C60" i="8" s="1"/>
  <c r="C66" i="8" s="1"/>
  <c r="C68" i="8" s="1"/>
  <c r="B54" i="8"/>
  <c r="B34" i="12"/>
  <c r="B59" i="12"/>
  <c r="B80" i="12"/>
  <c r="B76" i="12"/>
  <c r="B68" i="12"/>
  <c r="B63" i="12"/>
  <c r="B55" i="12"/>
  <c r="B51" i="12"/>
  <c r="B46" i="12"/>
  <c r="B42" i="12"/>
  <c r="B38" i="12"/>
  <c r="B99" i="12"/>
  <c r="B83" i="12"/>
  <c r="H106" i="8"/>
  <c r="H107" i="8"/>
  <c r="F73" i="8" s="1"/>
  <c r="F85" i="8" s="1"/>
  <c r="B97" i="12"/>
  <c r="G103" i="8"/>
  <c r="D49" i="8"/>
  <c r="K102" i="8"/>
  <c r="H48" i="8"/>
  <c r="D52" i="8"/>
  <c r="D47" i="8"/>
  <c r="D61" i="8" s="1"/>
  <c r="D60" i="8" s="1"/>
  <c r="D66" i="8" s="1"/>
  <c r="D68" i="8" s="1"/>
  <c r="E58" i="8"/>
  <c r="D74" i="8"/>
  <c r="E52" i="10"/>
  <c r="F52" i="10" s="1"/>
  <c r="E52" i="8" l="1"/>
  <c r="E47" i="8"/>
  <c r="E74" i="8"/>
  <c r="F58" i="8"/>
  <c r="B55" i="8"/>
  <c r="B56" i="8" s="1"/>
  <c r="B69" i="8" s="1"/>
  <c r="C53" i="8"/>
  <c r="B82" i="8"/>
  <c r="D75" i="8"/>
  <c r="I48" i="8"/>
  <c r="L102" i="8"/>
  <c r="E49" i="8"/>
  <c r="H103" i="8"/>
  <c r="I106" i="8"/>
  <c r="I107" i="8"/>
  <c r="G73" i="8" s="1"/>
  <c r="G85" i="8" s="1"/>
  <c r="D76" i="8"/>
  <c r="E67" i="8"/>
  <c r="C75" i="8"/>
  <c r="E76" i="8" l="1"/>
  <c r="F67" i="8"/>
  <c r="G67" i="8" s="1"/>
  <c r="J106" i="8"/>
  <c r="J107" i="8"/>
  <c r="H73" i="8" s="1"/>
  <c r="H85" i="8" s="1"/>
  <c r="I103" i="8"/>
  <c r="F49" i="8"/>
  <c r="M102" i="8"/>
  <c r="J48" i="8"/>
  <c r="B77" i="8"/>
  <c r="B70" i="8"/>
  <c r="G58" i="8"/>
  <c r="F47" i="8"/>
  <c r="F61" i="8" s="1"/>
  <c r="F60" i="8" s="1"/>
  <c r="F66" i="8" s="1"/>
  <c r="F68" i="8" s="1"/>
  <c r="F74" i="8"/>
  <c r="F52" i="8"/>
  <c r="C55" i="8"/>
  <c r="D53" i="8"/>
  <c r="E61" i="8"/>
  <c r="E60" i="8" s="1"/>
  <c r="E66" i="8" s="1"/>
  <c r="E68" i="8" s="1"/>
  <c r="D55" i="8" l="1"/>
  <c r="E53" i="8" s="1"/>
  <c r="E75" i="8"/>
  <c r="F75" i="8"/>
  <c r="N102" i="8"/>
  <c r="K48" i="8"/>
  <c r="K106" i="8"/>
  <c r="K107" i="8"/>
  <c r="I73" i="8" s="1"/>
  <c r="I85" i="8" s="1"/>
  <c r="C82" i="8"/>
  <c r="C56" i="8"/>
  <c r="C69" i="8" s="1"/>
  <c r="G47" i="8"/>
  <c r="G52" i="8"/>
  <c r="G74" i="8"/>
  <c r="H58" i="8"/>
  <c r="B71" i="8"/>
  <c r="J103" i="8"/>
  <c r="G49" i="8"/>
  <c r="G76" i="8"/>
  <c r="H67" i="8"/>
  <c r="E55" i="8" l="1"/>
  <c r="F53" i="8" s="1"/>
  <c r="H47" i="8"/>
  <c r="H52" i="8"/>
  <c r="I58" i="8"/>
  <c r="H74" i="8"/>
  <c r="G61" i="8"/>
  <c r="G60" i="8" s="1"/>
  <c r="G66" i="8" s="1"/>
  <c r="G68" i="8" s="1"/>
  <c r="C77" i="8"/>
  <c r="C70" i="8"/>
  <c r="L107" i="8"/>
  <c r="J73" i="8" s="1"/>
  <c r="J85" i="8" s="1"/>
  <c r="L106" i="8"/>
  <c r="H76" i="8"/>
  <c r="I67" i="8"/>
  <c r="H49" i="8"/>
  <c r="K103" i="8"/>
  <c r="B78" i="8"/>
  <c r="B83" i="8" s="1"/>
  <c r="B72" i="8"/>
  <c r="O102" i="8"/>
  <c r="P102" i="8" s="1"/>
  <c r="L48" i="8"/>
  <c r="D82" i="8"/>
  <c r="D56" i="8"/>
  <c r="D69" i="8" s="1"/>
  <c r="F55" i="8" l="1"/>
  <c r="G53" i="8" s="1"/>
  <c r="I76" i="8"/>
  <c r="J67" i="8"/>
  <c r="B84" i="8"/>
  <c r="B89" i="8" s="1"/>
  <c r="B86" i="8"/>
  <c r="B88" i="8"/>
  <c r="D77" i="8"/>
  <c r="D70" i="8"/>
  <c r="C71" i="8"/>
  <c r="C72" i="8" s="1"/>
  <c r="H61" i="8"/>
  <c r="H60" i="8" s="1"/>
  <c r="H66" i="8" s="1"/>
  <c r="H68" i="8" s="1"/>
  <c r="I49" i="8"/>
  <c r="L103" i="8"/>
  <c r="M106" i="8"/>
  <c r="M107" i="8" s="1"/>
  <c r="K73" i="8" s="1"/>
  <c r="K85" i="8" s="1"/>
  <c r="G75" i="8"/>
  <c r="I52" i="8"/>
  <c r="I74" i="8"/>
  <c r="J58" i="8"/>
  <c r="I47" i="8"/>
  <c r="I61" i="8" s="1"/>
  <c r="I60" i="8" s="1"/>
  <c r="I66" i="8" s="1"/>
  <c r="I68" i="8" s="1"/>
  <c r="E56" i="8"/>
  <c r="E69" i="8" s="1"/>
  <c r="E82" i="8"/>
  <c r="G55" i="8" l="1"/>
  <c r="H53" i="8" s="1"/>
  <c r="B87" i="8"/>
  <c r="B90" i="8" s="1"/>
  <c r="I75" i="8"/>
  <c r="K58" i="8"/>
  <c r="J52" i="8"/>
  <c r="J47" i="8"/>
  <c r="J74" i="8"/>
  <c r="M103" i="8"/>
  <c r="J49" i="8"/>
  <c r="C78" i="8"/>
  <c r="C83" i="8" s="1"/>
  <c r="D71" i="8"/>
  <c r="K67" i="8"/>
  <c r="J76" i="8"/>
  <c r="H75" i="8"/>
  <c r="E77" i="8"/>
  <c r="E70" i="8"/>
  <c r="N106" i="8"/>
  <c r="N107" i="8"/>
  <c r="L73" i="8" s="1"/>
  <c r="L85" i="8" s="1"/>
  <c r="F82" i="8"/>
  <c r="F56" i="8"/>
  <c r="F69" i="8" s="1"/>
  <c r="N103" i="8" l="1"/>
  <c r="K49" i="8"/>
  <c r="J61" i="8"/>
  <c r="J60" i="8" s="1"/>
  <c r="J66" i="8" s="1"/>
  <c r="J68" i="8" s="1"/>
  <c r="K74" i="8"/>
  <c r="K47" i="8"/>
  <c r="K61" i="8" s="1"/>
  <c r="K60" i="8" s="1"/>
  <c r="K66" i="8" s="1"/>
  <c r="K68" i="8" s="1"/>
  <c r="K52" i="8"/>
  <c r="L58" i="8"/>
  <c r="F77" i="8"/>
  <c r="F70" i="8"/>
  <c r="O106" i="8"/>
  <c r="E71" i="8"/>
  <c r="L67" i="8"/>
  <c r="L76" i="8" s="1"/>
  <c r="K76" i="8"/>
  <c r="D72" i="8"/>
  <c r="D78" i="8"/>
  <c r="D83" i="8" s="1"/>
  <c r="D86" i="8" s="1"/>
  <c r="G56" i="8"/>
  <c r="G69" i="8" s="1"/>
  <c r="G82" i="8"/>
  <c r="C86" i="8"/>
  <c r="D88" i="8"/>
  <c r="D84" i="8"/>
  <c r="C84" i="8"/>
  <c r="C89" i="8" s="1"/>
  <c r="C88" i="8"/>
  <c r="H55" i="8"/>
  <c r="I53" i="8" s="1"/>
  <c r="I55" i="8" l="1"/>
  <c r="D89" i="8"/>
  <c r="P107" i="8"/>
  <c r="P106" i="8"/>
  <c r="C87" i="8"/>
  <c r="C90" i="8" s="1"/>
  <c r="D87" i="8"/>
  <c r="D90" i="8" s="1"/>
  <c r="E72" i="8"/>
  <c r="K75" i="8"/>
  <c r="H56" i="8"/>
  <c r="H69" i="8" s="1"/>
  <c r="H82" i="8"/>
  <c r="G77" i="8"/>
  <c r="G70" i="8"/>
  <c r="E78" i="8"/>
  <c r="E83" i="8" s="1"/>
  <c r="O107" i="8"/>
  <c r="F71" i="8"/>
  <c r="F72" i="8"/>
  <c r="L47" i="8"/>
  <c r="L52" i="8"/>
  <c r="L74" i="8"/>
  <c r="J75" i="8"/>
  <c r="L49" i="8"/>
  <c r="O103" i="8"/>
  <c r="P103" i="8" s="1"/>
  <c r="F78" i="8"/>
  <c r="F83" i="8" s="1"/>
  <c r="F86" i="8" s="1"/>
  <c r="L61" i="8" l="1"/>
  <c r="L60" i="8" s="1"/>
  <c r="L66" i="8" s="1"/>
  <c r="L68" i="8" s="1"/>
  <c r="L75" i="8" s="1"/>
  <c r="I56" i="8"/>
  <c r="I69" i="8" s="1"/>
  <c r="I82" i="8"/>
  <c r="E86" i="8"/>
  <c r="E88" i="8"/>
  <c r="E84" i="8"/>
  <c r="E89" i="8" s="1"/>
  <c r="F84" i="8"/>
  <c r="F89" i="8" s="1"/>
  <c r="F88" i="8"/>
  <c r="G71" i="8"/>
  <c r="G72" i="8"/>
  <c r="J53" i="8"/>
  <c r="H77" i="8"/>
  <c r="H70" i="8"/>
  <c r="H71" i="8" l="1"/>
  <c r="H72" i="8" s="1"/>
  <c r="I77" i="8"/>
  <c r="I70" i="8"/>
  <c r="J55" i="8"/>
  <c r="K53" i="8" s="1"/>
  <c r="E87" i="8"/>
  <c r="E90" i="8" s="1"/>
  <c r="F87" i="8"/>
  <c r="F90" i="8" s="1"/>
  <c r="G78" i="8"/>
  <c r="G83" i="8" s="1"/>
  <c r="K55" i="8" l="1"/>
  <c r="G86" i="8"/>
  <c r="G84" i="8"/>
  <c r="G89" i="8" s="1"/>
  <c r="G88" i="8"/>
  <c r="H78" i="8"/>
  <c r="H83" i="8" s="1"/>
  <c r="H86" i="8" s="1"/>
  <c r="J82" i="8"/>
  <c r="J56" i="8"/>
  <c r="J69" i="8" s="1"/>
  <c r="I71" i="8"/>
  <c r="I78" i="8" s="1"/>
  <c r="I83" i="8" s="1"/>
  <c r="I86" i="8" s="1"/>
  <c r="I72" i="8" l="1"/>
  <c r="J77" i="8"/>
  <c r="J70" i="8"/>
  <c r="I84" i="8"/>
  <c r="H88" i="8"/>
  <c r="G87" i="8"/>
  <c r="G90" i="8" s="1"/>
  <c r="I87" i="8"/>
  <c r="H87" i="8"/>
  <c r="H90" i="8" s="1"/>
  <c r="I88" i="8"/>
  <c r="H84" i="8"/>
  <c r="H89" i="8" s="1"/>
  <c r="K56" i="8"/>
  <c r="K69" i="8" s="1"/>
  <c r="K82" i="8"/>
  <c r="L53" i="8"/>
  <c r="L55" i="8" s="1"/>
  <c r="I89" i="8" l="1"/>
  <c r="L56" i="8"/>
  <c r="L69" i="8" s="1"/>
  <c r="L82" i="8"/>
  <c r="I90" i="8"/>
  <c r="K77" i="8"/>
  <c r="K70" i="8"/>
  <c r="J71" i="8"/>
  <c r="J78" i="8" s="1"/>
  <c r="J83" i="8" s="1"/>
  <c r="J72" i="8"/>
  <c r="J86" i="8" l="1"/>
  <c r="J84" i="8"/>
  <c r="J89" i="8" s="1"/>
  <c r="J88" i="8"/>
  <c r="K71" i="8"/>
  <c r="K78" i="8" s="1"/>
  <c r="K83" i="8" s="1"/>
  <c r="L77" i="8"/>
  <c r="L70" i="8"/>
  <c r="K86" i="8" l="1"/>
  <c r="K84" i="8"/>
  <c r="K89" i="8" s="1"/>
  <c r="K88" i="8"/>
  <c r="L71" i="8"/>
  <c r="L78" i="8" s="1"/>
  <c r="L72" i="8"/>
  <c r="L83" i="8"/>
  <c r="K72" i="8"/>
  <c r="K87" i="8"/>
  <c r="J87" i="8"/>
  <c r="J90" i="8" s="1"/>
  <c r="K90" i="8" l="1"/>
  <c r="L86" i="8"/>
  <c r="L87" i="8" s="1"/>
  <c r="L88" i="8"/>
  <c r="L84" i="8"/>
  <c r="L89" i="8" s="1"/>
  <c r="G28" i="8" s="1"/>
  <c r="G30" i="8" l="1"/>
  <c r="L90" i="8"/>
  <c r="G29" i="8" s="1"/>
</calcChain>
</file>

<file path=xl/sharedStrings.xml><?xml version="1.0" encoding="utf-8"?>
<sst xmlns="http://schemas.openxmlformats.org/spreadsheetml/2006/main" count="1121" uniqueCount="606">
  <si>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</si>
  <si>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</si>
  <si>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</si>
  <si>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</si>
  <si>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</si>
  <si>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</si>
  <si>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O_22-0924</t>
  </si>
  <si>
    <t xml:space="preserve">         (идентификатор инвестиционного проекта)</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</si>
  <si>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</si>
  <si>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</si>
  <si>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</si>
  <si>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</si>
  <si>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</si>
  <si>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</si>
  <si>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</si>
  <si>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</si>
  <si>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</si>
  <si>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</si>
  <si>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</si>
  <si>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</si>
  <si>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</si>
  <si>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</si>
  <si>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</si>
  <si>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</si>
  <si>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</si>
  <si>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</si>
  <si>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</si>
  <si>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</si>
  <si>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</si>
  <si>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</si>
  <si>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</si>
  <si>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</si>
  <si>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</si>
  <si>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</si>
  <si>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</si>
  <si>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</si>
  <si>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</si>
  <si>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</si>
  <si>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</si>
  <si>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</si>
  <si>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</si>
  <si>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</si>
  <si>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</si>
  <si>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</si>
  <si>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</si>
  <si>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</si>
  <si>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</si>
  <si>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</si>
  <si>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</si>
  <si>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</si>
  <si>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</si>
  <si>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</si>
  <si>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</si>
  <si>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</si>
  <si>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</si>
  <si>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</si>
  <si>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</si>
  <si>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</si>
  <si>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</si>
  <si>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</si>
  <si>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</si>
  <si>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</si>
  <si>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</si>
  <si>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</si>
  <si>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</si>
  <si>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</si>
  <si>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</si>
  <si>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</si>
  <si>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</si>
  <si>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</si>
  <si>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</si>
  <si>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</si>
  <si>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</si>
  <si>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</si>
  <si>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</si>
  <si>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</si>
  <si>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</si>
  <si>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</si>
  <si>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</si>
  <si>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</si>
  <si>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</si>
  <si>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</si>
  <si>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</si>
  <si>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</si>
  <si>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</si>
  <si>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</si>
  <si>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</si>
  <si>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</si>
  <si>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</si>
  <si>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</si>
  <si>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</si>
  <si>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</si>
  <si>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</si>
  <si>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</si>
  <si>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</si>
  <si>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</si>
  <si>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</si>
  <si>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</si>
  <si>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</si>
  <si>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</si>
  <si>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</si>
  <si>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</si>
  <si>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</si>
  <si>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</si>
  <si>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</si>
  <si>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</si>
  <si>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</si>
  <si>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</si>
  <si>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</si>
  <si>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</si>
  <si>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</si>
  <si>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</si>
  <si>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</si>
  <si>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</si>
  <si>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</si>
  <si>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</si>
  <si>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</si>
  <si>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</si>
  <si>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</si>
  <si>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</si>
  <si>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</si>
  <si>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</si>
  <si>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</si>
  <si>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</si>
  <si>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</si>
  <si>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</si>
  <si>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</si>
  <si>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</si>
  <si>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</si>
  <si>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</si>
  <si>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</si>
  <si>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</si>
  <si>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</si>
  <si>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</si>
  <si>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</si>
  <si>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</si>
  <si>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</si>
  <si>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</si>
  <si>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</si>
  <si>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</si>
  <si>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</si>
  <si>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Поставка, установка и наладка оборудования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t>
  </si>
  <si>
    <t>Описание конкретных результатов реализации инвестиционного проекта</t>
  </si>
  <si>
    <t>Поставка, установка оборудования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обнарувжения и подавления малых БПЛА "СЕРП-ВС6Д" позволит организовать постоянную и устойчивую всесезонную защищенность  энергообъектов типа ПС 330 кВ от возможных угроз незаконного вмешательства с применением БПЛА.</t>
  </si>
  <si>
    <t>Описание состава объектов ивнестиционной деятельности их количества и характеристик в отношении каждого такого объекта</t>
  </si>
  <si>
    <t>Поставка и установка оборудования системы защиты подстанций 330-110 кВ от несанкционированного проникновения малоразмерных БПЛА на основе системы радиоэлектронного обнарувжения и подавления малых БПЛА "СЕРП-ВС6Д" или аналогов на 3 категорированных ПС 330 кВ: ПС 330 кВ Центральная; ПС 330 кВ Кутузовская; ПС 330 кВ Советск-330</t>
  </si>
  <si>
    <t>Удельные стоимостные показатели реализации инвестиционного проекта</t>
  </si>
  <si>
    <t xml:space="preserve">8,49 млн.руб./к-т
</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</si>
  <si>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</si>
  <si>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</si>
  <si>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</si>
  <si>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Обеспечение безопасности объектов топливно-энергетического комплекса осуществляется субъектами топливно-энергетического комплекса, если иное не установлено законодательством Российской Федерации. В соответстивии со ст. 6.1 федерального закона РФ от 21.07.2011 №256-ФЗ "О безопасности объектов ТЭК" в целях обеспечения безопасности объектов топливно-энергетического комплекса, которым присвоена категория опасности, работников и (или) лиц, находящихся на этих объектах, подразделения и (или) организации, указанные в части 4 статьи 9 настоящего Федерального закона, вправе пресекать функционирование беспилотных воздушных, подводных и надводных судов и аппаратов, беспилотных транспортных средств и иных автоматизированных беспилотных комплексов (далее - беспилотные аппараты), в том числе посредством подавления или преобразования сигналов дистанционного управления беспилотными аппаратами, воздействия на пульты управления беспилотных аппаратов, а также повреждения или уничтожения беспилотных аппаратов.
В соответствии с п. 5 ст. 3 в целях обеспечения безопасности объектов ТЭК субъектов ТЭК осуществляется разработка и реализация мер по созданию системы физической защиты объектов ТЭК. Поставка и установка системы защиты объектов электросетевого комплекса от несанкционированного проникновения малоразмерных БПЛА на основе блокираторов радиоуправляемых взрывных устройств в структуре имеющейся системы физической защиты объектов ТЭК Общества позволит обеспечить безопасность значимых объектов типа ПС 110-330 кВ и центров управления сетями с учетом принятых угроз (актов незаконного вмешательства), связанных с совершением актов незаконного вмешательства с использованием (применением беспилотных воздушных судов. 
Выполнение указанных мероприятий осуществляется во исполнение указаний Минэнерго России от 25.03.2024 №АБ-4579/04, от 15.04.2024 №АБ-6001/04, от 07.05.2024 №АБ-7249/04, ПАО «Россети» от 18.03.2024 №СМ/79/129, от 16.05.2024 №КА/336/15 (гриф "Конфиденциально").
Протокол заседания оперативного штаба Калининградской области по реализации мер, предусмотренных Указом Президента РФ от 19.10.2022 № 757 "О мерах, осуществляемых в субъектах РФ в связи с Указом Президента РФ от 19.10.2022 № 756" от 07.06.2024 № 11.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</si>
  <si>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</si>
  <si>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</si>
  <si>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</si>
  <si>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</si>
  <si>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</si>
  <si>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</si>
  <si>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</si>
  <si>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</si>
  <si>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</si>
  <si>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</si>
  <si>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</si>
  <si>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</si>
  <si>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</si>
  <si>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</si>
  <si>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</si>
  <si>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</si>
  <si>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</si>
  <si>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</si>
  <si>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</si>
  <si>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</si>
  <si>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</si>
  <si>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</si>
  <si>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</si>
  <si>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</si>
  <si>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</si>
  <si>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</si>
  <si>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</si>
  <si>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</si>
  <si>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</si>
  <si>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</si>
  <si>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</si>
  <si>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</si>
  <si>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</si>
  <si>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</si>
  <si>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</si>
  <si>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</si>
  <si>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</si>
  <si>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</si>
  <si>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</si>
  <si>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</si>
  <si>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</si>
  <si>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</si>
  <si>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</si>
  <si>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</si>
  <si>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</si>
  <si>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</si>
  <si>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</si>
  <si>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</si>
  <si>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</si>
  <si>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</si>
  <si>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</si>
  <si>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</si>
  <si>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</si>
  <si>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</si>
  <si>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</si>
  <si>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</si>
  <si>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</si>
  <si>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</si>
  <si>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</si>
  <si>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</si>
  <si>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</si>
  <si>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</si>
  <si>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</si>
  <si>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</si>
  <si>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</si>
  <si>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</si>
  <si>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</si>
  <si>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</si>
  <si>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</si>
  <si>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</si>
  <si>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</si>
  <si>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</si>
  <si>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</si>
  <si>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</si>
  <si>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</si>
  <si>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</si>
  <si>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</si>
  <si>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</si>
  <si>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</si>
  <si>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</si>
  <si>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</si>
  <si>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</si>
  <si>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</si>
  <si>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</si>
  <si>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</si>
  <si>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</si>
  <si>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</si>
  <si>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</si>
  <si>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</si>
  <si>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</si>
  <si>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</si>
  <si>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</si>
  <si>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</si>
  <si>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</si>
  <si>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</si>
  <si>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</si>
  <si>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</si>
  <si>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</si>
  <si>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</si>
  <si>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2019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</si>
  <si>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</si>
  <si>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</si>
  <si>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</si>
  <si>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</si>
  <si>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</si>
  <si>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</si>
  <si>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</si>
  <si>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</si>
  <si>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</si>
  <si>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</si>
  <si>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</si>
  <si>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</si>
  <si>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</si>
  <si>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</si>
  <si>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</si>
  <si>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</si>
  <si>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</si>
  <si>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</si>
  <si>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</si>
  <si>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</si>
  <si>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</si>
  <si>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</si>
  <si>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</si>
  <si>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</si>
  <si>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</si>
  <si>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</si>
  <si>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</si>
  <si>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</si>
  <si>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</si>
  <si>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</si>
  <si>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</si>
  <si>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</si>
  <si>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</si>
  <si>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</si>
  <si>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</si>
  <si>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</si>
  <si>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</si>
  <si>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</si>
  <si>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</si>
  <si>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</si>
  <si>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</si>
  <si>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</si>
  <si>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</si>
  <si>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</si>
  <si>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</si>
  <si>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</si>
  <si>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</si>
  <si>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</si>
  <si>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</si>
  <si>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</si>
  <si>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</si>
  <si>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</si>
  <si>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</si>
  <si>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</si>
  <si>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</si>
  <si>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</si>
  <si>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</si>
  <si>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</si>
  <si>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</si>
  <si>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</si>
  <si>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</si>
  <si>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</si>
  <si>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</si>
  <si>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</si>
  <si>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</si>
  <si>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</si>
  <si>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</si>
  <si>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</si>
  <si>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</si>
  <si>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</si>
  <si>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</si>
  <si>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</si>
  <si>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</si>
  <si>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</si>
  <si>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</si>
  <si>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</si>
  <si>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</si>
  <si>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</si>
  <si>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</si>
  <si>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</si>
  <si>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</si>
  <si>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</si>
  <si>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</si>
  <si>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</si>
  <si>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</si>
  <si>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</si>
  <si>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</si>
  <si>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</si>
  <si>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</si>
  <si>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</si>
  <si>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</si>
  <si>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</si>
  <si>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</si>
  <si>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</si>
  <si>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</si>
  <si>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</si>
  <si>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</si>
  <si>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</si>
  <si>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</si>
  <si>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</si>
  <si>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</si>
  <si>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</si>
  <si>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</si>
  <si>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</si>
  <si>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</si>
  <si>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</si>
  <si>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</si>
  <si>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</si>
  <si>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</si>
  <si>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</si>
  <si>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</si>
  <si>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</si>
  <si>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</si>
  <si>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</si>
  <si>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</si>
  <si>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</si>
  <si>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</si>
  <si>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</si>
  <si>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</si>
  <si>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</si>
  <si>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</si>
  <si>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</si>
  <si>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</si>
  <si>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</si>
  <si>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</si>
  <si>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</si>
  <si>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</si>
  <si>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</si>
  <si>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</si>
  <si>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</si>
  <si>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</si>
  <si>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</si>
  <si>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</si>
  <si>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</si>
  <si>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</si>
  <si>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</si>
  <si>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</si>
  <si>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</si>
  <si>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</si>
  <si>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</si>
  <si>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</si>
  <si>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</si>
  <si>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</si>
  <si>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</si>
  <si>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</si>
  <si>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</si>
  <si>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</si>
  <si>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</si>
  <si>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</si>
  <si>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</si>
  <si>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</si>
  <si>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</si>
  <si>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</si>
  <si>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</si>
  <si>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</si>
  <si>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</si>
  <si>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</si>
  <si>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</si>
  <si>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</si>
  <si>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</si>
  <si>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</si>
  <si>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</si>
  <si>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</si>
  <si>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</si>
  <si>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</si>
  <si>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</si>
  <si>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</si>
  <si>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</si>
  <si>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</si>
  <si>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</si>
  <si>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</si>
  <si>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</si>
  <si>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</si>
  <si>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</si>
  <si>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</si>
  <si>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</si>
  <si>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</si>
  <si>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</si>
  <si>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</si>
  <si>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</si>
  <si>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</si>
  <si>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</si>
  <si>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</si>
  <si>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</si>
  <si>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</si>
  <si>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</si>
  <si>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</si>
  <si>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</si>
  <si>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</si>
  <si>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</si>
  <si>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</si>
  <si>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</si>
  <si>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</si>
  <si>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</si>
  <si>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</si>
  <si>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</si>
  <si>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</si>
  <si>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</si>
  <si>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</si>
  <si>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</si>
  <si>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</si>
  <si>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</si>
  <si>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</si>
  <si>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</si>
  <si>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</si>
  <si>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</si>
  <si>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</si>
  <si>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</si>
  <si>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</si>
  <si>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</si>
  <si>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</si>
  <si>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</si>
  <si>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</si>
  <si>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</si>
  <si>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</si>
  <si>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</si>
  <si>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</si>
  <si>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</si>
  <si>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</si>
  <si>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</si>
  <si>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</si>
  <si>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</si>
  <si>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</si>
  <si>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</si>
  <si>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</si>
  <si>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</si>
  <si>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</si>
  <si>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</si>
  <si>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</si>
  <si>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</si>
  <si>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</si>
  <si>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</si>
  <si>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</si>
  <si>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</si>
  <si>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</si>
  <si>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</si>
  <si>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</si>
  <si>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</si>
  <si>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</si>
  <si>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</si>
  <si>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</si>
  <si>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</si>
  <si>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</si>
  <si>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</si>
  <si>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</si>
  <si>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</si>
  <si>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</si>
  <si>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</si>
  <si>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</si>
  <si>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</si>
  <si>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</si>
  <si>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</si>
  <si>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</si>
  <si>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</si>
  <si>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</si>
  <si>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</si>
  <si>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</si>
  <si>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</si>
  <si>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</si>
  <si>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</si>
  <si>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</si>
  <si>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</si>
  <si>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</si>
  <si>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</si>
  <si>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</si>
  <si>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</si>
  <si>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</si>
  <si>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</si>
  <si>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</si>
  <si>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</si>
  <si>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</si>
  <si>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</si>
  <si>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Поставка системы радиоэлектронного обнаружения и подавления малых БПЛА «СЕРП-ВС6Д» (ПС 330 кВ Центральная, ПС 330 кВ Кутузовская, ПС 330 кВ Советск-330) для создания системы защиты электросетевых объектов от несанкционированного проникновения малоразмерных БПЛА</t>
  </si>
  <si>
    <t>Расчет предельной стоимости лота</t>
  </si>
  <si>
    <t>ОК</t>
  </si>
  <si>
    <t>АО "НИИ "Вектор"</t>
  </si>
  <si>
    <t>https://lot-online.ru</t>
  </si>
  <si>
    <t>п.4.3.2.7</t>
  </si>
  <si>
    <t>ЦКК</t>
  </si>
  <si>
    <t xml:space="preserve">ЦКК-50/2-2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</si>
  <si>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</si>
  <si>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</si>
  <si>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</si>
  <si>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</si>
  <si>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</si>
  <si>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</si>
  <si>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</si>
  <si>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</si>
  <si>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</si>
  <si>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</si>
  <si>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</si>
  <si>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Заключенный договор</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</si>
  <si>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</si>
  <si>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</si>
  <si>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</si>
  <si>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</si>
  <si>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</si>
  <si>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</si>
  <si>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</si>
  <si>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</si>
  <si>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</si>
  <si>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АО "НИИ "Вектор" договор № ГП87-2024 от 21.10.2024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</si>
  <si>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</si>
  <si>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</si>
  <si>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</si>
  <si>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</si>
  <si>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</si>
  <si>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</si>
  <si>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</si>
  <si>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</si>
  <si>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</si>
  <si>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</si>
  <si>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</si>
  <si>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</si>
  <si>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</si>
  <si>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</si>
  <si>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</si>
  <si>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</si>
  <si>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АО "НИИ "Вектор" договор № ГП87-2024 от 21.10.2024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</si>
  <si>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</si>
  <si>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</si>
  <si>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</si>
  <si>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</si>
  <si>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</si>
  <si>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Систьема радиоэлектронного обнаружения и подавления маалых БПЛА "СЕРП-ВС-6Д" - 3 комплекта.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</si>
  <si>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</si>
  <si>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</si>
  <si>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</si>
  <si>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</si>
  <si>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</si>
  <si>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</si>
  <si>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</si>
  <si>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</si>
  <si>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</si>
  <si>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</si>
  <si>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</si>
  <si>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Калининград", Гурьевский муниципальный округ, Советский городской округ</t>
  </si>
  <si>
    <t>Год раскрытия информации: 2026 год</t>
  </si>
  <si>
    <t>да</t>
  </si>
  <si>
    <t>ООО "Трансэнергоснаб" договор № 18229-25 от 27.10.2025 в ценах 2025 года с НДС, млн. руб.</t>
  </si>
  <si>
    <t>ООО "Трансэнергоснаб" договор № 18229-25 от 27.10.2025</t>
  </si>
  <si>
    <t>ПИР</t>
  </si>
  <si>
    <t>Разработка проектной и рабочей документации инженерных конструкций для установки изделий «СЕРП-ВС6Д» на ПС 330 кВ Центральная, ПС 330 кВ Кутузовская, ПС 330 кВ Советск-330 в рамках титула: «Создание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</si>
  <si>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ВЗ</t>
  </si>
  <si>
    <t>ЕП</t>
  </si>
  <si>
    <t>ООО "Трансэнергоснаб"</t>
  </si>
  <si>
    <t>п.5.7.3.23</t>
  </si>
  <si>
    <t>ЦКК-55/1-2</t>
  </si>
  <si>
    <t xml:space="preserve"> - незаконтрактованные затраты</t>
  </si>
  <si>
    <t>ПАО "СОВКОМБАНК" соглашение № 2349/КИБ-РКЛ/25 от 11.06.2025 в ценах 2025 года без НДС, млн. руб.</t>
  </si>
  <si>
    <t>среднеотпускной тариф на услуги по передаче, руб/тыс.кВтч</t>
  </si>
  <si>
    <t>Работы, выполненные хоз.способом в ценах 2026 года с НДС, млн рублей</t>
  </si>
  <si>
    <t>З, С</t>
  </si>
  <si>
    <t>частично 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</si>
</sst>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
    <numFmt numFmtId="173" formatCode="#,##0.00_ ;\-#,##0.00\ "/>
    <numFmt numFmtId="174" formatCode="#,##0.000"/>
    <numFmt numFmtId="175" formatCode="0.00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9"/>
      <color theme="1" tint="0.49998474074526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indexed="2"/>
      <name val="Times New Roman"/>
      <family val="1"/>
      <charset val="204"/>
    </font>
    <font>
      <sz val="11"/>
      <color indexed="64"/>
      <name val="Calibri"/>
      <family val="2"/>
      <charset val="204"/>
    </font>
    <font>
      <b/>
      <sz val="11"/>
      <color indexed="64"/>
      <name val="Calibri"/>
      <family val="2"/>
      <charset val="204"/>
    </font>
    <font>
      <sz val="11"/>
      <color indexed="64"/>
      <name val="SimSun"/>
    </font>
    <font>
      <sz val="10"/>
      <color indexed="64"/>
      <name val="Arial Cyr"/>
    </font>
    <font>
      <sz val="12"/>
      <color rgb="FF000000"/>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indexed="64"/>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6">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3" fillId="0" borderId="0"/>
    <xf numFmtId="0" fontId="63" fillId="0" borderId="0"/>
    <xf numFmtId="0" fontId="63" fillId="0" borderId="0"/>
    <xf numFmtId="0" fontId="63" fillId="0" borderId="0"/>
    <xf numFmtId="0" fontId="63" fillId="0" borderId="0"/>
    <xf numFmtId="0" fontId="6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3" fillId="0" borderId="0" applyFont="0" applyFill="0" applyBorder="0" applyProtection="0"/>
    <xf numFmtId="165" fontId="5" fillId="0" borderId="0" applyFont="0" applyFill="0" applyBorder="0" applyProtection="0"/>
    <xf numFmtId="166" fontId="63" fillId="0" borderId="0" applyFont="0" applyFill="0" applyBorder="0" applyProtection="0"/>
    <xf numFmtId="0" fontId="24" fillId="4" borderId="0" applyNumberFormat="0" applyBorder="0" applyProtection="0"/>
    <xf numFmtId="0" fontId="72" fillId="2" borderId="0" applyNumberFormat="0" applyBorder="0" applyProtection="0"/>
    <xf numFmtId="0" fontId="72" fillId="3" borderId="0" applyNumberFormat="0" applyBorder="0" applyProtection="0"/>
    <xf numFmtId="0" fontId="72" fillId="4" borderId="0" applyNumberFormat="0" applyBorder="0" applyProtection="0"/>
    <xf numFmtId="0" fontId="72" fillId="5" borderId="0" applyNumberFormat="0" applyBorder="0" applyProtection="0"/>
    <xf numFmtId="0" fontId="72" fillId="6" borderId="0" applyNumberFormat="0" applyBorder="0" applyProtection="0"/>
    <xf numFmtId="0" fontId="72" fillId="7" borderId="0" applyNumberFormat="0" applyBorder="0" applyProtection="0"/>
    <xf numFmtId="0" fontId="72" fillId="8" borderId="0" applyNumberFormat="0" applyBorder="0" applyProtection="0"/>
    <xf numFmtId="0" fontId="72" fillId="9" borderId="0" applyNumberFormat="0" applyBorder="0" applyProtection="0"/>
    <xf numFmtId="0" fontId="72" fillId="10" borderId="0" applyNumberFormat="0" applyBorder="0" applyProtection="0"/>
    <xf numFmtId="0" fontId="72" fillId="5" borderId="0" applyNumberFormat="0" applyBorder="0" applyProtection="0"/>
    <xf numFmtId="0" fontId="72" fillId="8" borderId="0" applyNumberFormat="0" applyBorder="0" applyProtection="0"/>
    <xf numFmtId="0" fontId="72" fillId="11" borderId="0" applyNumberFormat="0" applyBorder="0" applyProtection="0"/>
    <xf numFmtId="0" fontId="73" fillId="0" borderId="6" applyNumberFormat="0" applyFill="0" applyProtection="0"/>
    <xf numFmtId="0" fontId="16" fillId="0" borderId="0"/>
    <xf numFmtId="0" fontId="7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23" borderId="8" applyNumberFormat="0" applyFont="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387">
    <xf numFmtId="0" fontId="0" fillId="0" borderId="0" xfId="0"/>
    <xf numFmtId="0" fontId="63" fillId="0" borderId="0" xfId="51"/>
    <xf numFmtId="0" fontId="25" fillId="0" borderId="0" xfId="51" applyFont="1"/>
    <xf numFmtId="0" fontId="26" fillId="0" borderId="0" xfId="51" applyFont="1"/>
    <xf numFmtId="0" fontId="27" fillId="0" borderId="0" xfId="40" applyFont="1" applyAlignment="1">
      <alignment horizontal="right" vertical="center"/>
    </xf>
    <xf numFmtId="0" fontId="27" fillId="0" borderId="0" xfId="40" applyFont="1" applyAlignment="1">
      <alignment horizontal="right"/>
    </xf>
    <xf numFmtId="0" fontId="28" fillId="0" borderId="0" xfId="51"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1" applyFont="1" applyAlignment="1">
      <alignment horizontal="center" vertical="center"/>
    </xf>
    <xf numFmtId="0" fontId="30" fillId="0" borderId="0" xfId="51" applyFont="1" applyAlignment="1">
      <alignment vertical="center"/>
    </xf>
    <xf numFmtId="0" fontId="32" fillId="0" borderId="0" xfId="51" applyFont="1" applyAlignment="1">
      <alignment vertical="center"/>
    </xf>
    <xf numFmtId="0" fontId="33" fillId="0" borderId="0" xfId="51" applyFont="1" applyAlignment="1">
      <alignment vertical="center"/>
    </xf>
    <xf numFmtId="0" fontId="35" fillId="0" borderId="0" xfId="51" applyFont="1" applyAlignment="1">
      <alignment horizontal="center" vertical="center"/>
    </xf>
    <xf numFmtId="0" fontId="36" fillId="0" borderId="0" xfId="51" applyFont="1"/>
    <xf numFmtId="0" fontId="34"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0" xfId="51" applyFont="1" applyBorder="1" applyAlignment="1">
      <alignment horizontal="left" vertical="center" wrapText="1"/>
    </xf>
    <xf numFmtId="0" fontId="33" fillId="0" borderId="11" xfId="51" applyFont="1" applyBorder="1" applyAlignment="1">
      <alignment vertical="center" wrapText="1"/>
    </xf>
    <xf numFmtId="0" fontId="0" fillId="0" borderId="0" xfId="0" applyAlignment="1">
      <alignment wrapText="1"/>
    </xf>
    <xf numFmtId="2" fontId="16" fillId="0" borderId="10" xfId="0" applyNumberFormat="1" applyFont="1" applyBorder="1" applyAlignment="1">
      <alignment horizontal="left" vertical="center"/>
    </xf>
    <xf numFmtId="0" fontId="37" fillId="0" borderId="10" xfId="51"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1" applyFont="1" applyBorder="1" applyAlignment="1">
      <alignment horizontal="center" vertical="center" wrapText="1"/>
    </xf>
    <xf numFmtId="0" fontId="16" fillId="0" borderId="11" xfId="40" applyFont="1" applyBorder="1" applyAlignment="1">
      <alignment vertical="center" wrapText="1"/>
    </xf>
    <xf numFmtId="0" fontId="16" fillId="0" borderId="10" xfId="51" applyFont="1" applyBorder="1" applyAlignment="1">
      <alignment horizontal="center" vertical="center"/>
    </xf>
    <xf numFmtId="0" fontId="39" fillId="0" borderId="10" xfId="51" applyFont="1" applyBorder="1" applyAlignment="1">
      <alignment horizontal="center" vertical="center"/>
    </xf>
    <xf numFmtId="0" fontId="39" fillId="0" borderId="11" xfId="51" applyFont="1" applyBorder="1" applyAlignment="1">
      <alignment horizontal="center" vertical="center"/>
    </xf>
    <xf numFmtId="0" fontId="63" fillId="0" borderId="10" xfId="5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2" fontId="33" fillId="0" borderId="10" xfId="51" applyNumberFormat="1" applyFont="1" applyBorder="1" applyAlignment="1">
      <alignment horizontal="left" vertical="center" wrapText="1"/>
    </xf>
    <xf numFmtId="0" fontId="16" fillId="24" borderId="10" xfId="51" applyFont="1" applyFill="1" applyBorder="1" applyAlignment="1">
      <alignment vertical="center" wrapText="1"/>
    </xf>
    <xf numFmtId="0" fontId="43" fillId="0" borderId="0" xfId="51" applyFont="1"/>
    <xf numFmtId="0" fontId="35" fillId="0" borderId="0" xfId="51" applyFont="1" applyAlignment="1">
      <alignment vertical="center"/>
    </xf>
    <xf numFmtId="0" fontId="44" fillId="0" borderId="0" xfId="50" applyFont="1"/>
    <xf numFmtId="0" fontId="38" fillId="0" borderId="0" xfId="50"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3" fillId="0" borderId="11" xfId="51" applyNumberFormat="1" applyFont="1" applyBorder="1" applyAlignment="1">
      <alignment vertical="center"/>
    </xf>
    <xf numFmtId="0" fontId="33" fillId="0" borderId="10" xfId="51" applyFont="1" applyBorder="1" applyAlignment="1">
      <alignment vertical="center"/>
    </xf>
    <xf numFmtId="0" fontId="35" fillId="0" borderId="10" xfId="51" applyFont="1" applyBorder="1" applyAlignment="1">
      <alignment horizontal="center" vertical="center"/>
    </xf>
    <xf numFmtId="0" fontId="45" fillId="0" borderId="0" xfId="39" applyFont="1"/>
    <xf numFmtId="0" fontId="33" fillId="0" borderId="0" xfId="54" applyFont="1" applyAlignment="1">
      <alignment vertical="center" wrapText="1"/>
    </xf>
    <xf numFmtId="0" fontId="33" fillId="0" borderId="0" xfId="54" applyFont="1" applyAlignment="1">
      <alignment vertical="center"/>
    </xf>
    <xf numFmtId="0" fontId="29" fillId="0" borderId="0" xfId="52" applyFont="1" applyAlignment="1">
      <alignment vertical="center"/>
    </xf>
    <xf numFmtId="0" fontId="38" fillId="0" borderId="0" xfId="54" applyFont="1" applyAlignment="1">
      <alignment vertical="center" wrapText="1"/>
    </xf>
    <xf numFmtId="0" fontId="38" fillId="0" borderId="0" xfId="54" applyFont="1" applyAlignment="1">
      <alignment vertical="center"/>
    </xf>
    <xf numFmtId="0" fontId="38" fillId="0" borderId="0" xfId="54" applyFont="1" applyAlignment="1">
      <alignment horizontal="center" vertical="center" wrapText="1"/>
    </xf>
    <xf numFmtId="0" fontId="38" fillId="0" borderId="0" xfId="54" applyFont="1" applyAlignment="1">
      <alignment horizontal="center" vertical="center"/>
    </xf>
    <xf numFmtId="0" fontId="46" fillId="0" borderId="0" xfId="54" applyFont="1" applyAlignment="1">
      <alignment horizontal="left" vertical="center"/>
    </xf>
    <xf numFmtId="0" fontId="47" fillId="0" borderId="0" xfId="54" applyFont="1" applyAlignment="1">
      <alignment vertical="center"/>
    </xf>
    <xf numFmtId="0" fontId="33" fillId="0" borderId="22" xfId="54" applyFont="1" applyBorder="1" applyAlignment="1">
      <alignment vertical="center" wrapText="1"/>
    </xf>
    <xf numFmtId="3" fontId="44" fillId="0" borderId="23" xfId="54" applyNumberFormat="1" applyFont="1" applyBorder="1" applyAlignment="1">
      <alignment vertical="center"/>
    </xf>
    <xf numFmtId="0" fontId="33" fillId="0" borderId="24" xfId="54" applyFont="1" applyBorder="1" applyAlignment="1">
      <alignment vertical="center" wrapText="1"/>
    </xf>
    <xf numFmtId="3" fontId="44" fillId="0" borderId="25" xfId="54" applyNumberFormat="1" applyFont="1" applyBorder="1" applyAlignment="1">
      <alignment vertical="center"/>
    </xf>
    <xf numFmtId="0" fontId="33" fillId="0" borderId="26" xfId="54" applyFont="1" applyBorder="1" applyAlignment="1">
      <alignment vertical="center" wrapText="1"/>
    </xf>
    <xf numFmtId="3" fontId="44" fillId="0" borderId="27" xfId="54" applyNumberFormat="1" applyFont="1" applyBorder="1" applyAlignment="1">
      <alignment vertical="center"/>
    </xf>
    <xf numFmtId="0" fontId="48" fillId="0" borderId="28" xfId="54" applyFont="1" applyBorder="1" applyAlignment="1">
      <alignment vertical="center" wrapText="1"/>
    </xf>
    <xf numFmtId="10" fontId="44" fillId="0" borderId="27" xfId="54" applyNumberFormat="1" applyFont="1" applyBorder="1" applyAlignment="1">
      <alignment vertical="center"/>
    </xf>
    <xf numFmtId="0" fontId="33" fillId="0" borderId="28" xfId="54" applyFont="1" applyBorder="1" applyAlignment="1">
      <alignment vertical="center" wrapText="1"/>
    </xf>
    <xf numFmtId="9" fontId="44" fillId="0" borderId="29" xfId="54" applyNumberFormat="1" applyFont="1" applyBorder="1" applyAlignment="1">
      <alignment vertical="center"/>
    </xf>
    <xf numFmtId="0" fontId="33" fillId="0" borderId="30" xfId="54" applyFont="1" applyBorder="1" applyAlignment="1">
      <alignment vertical="center" wrapText="1"/>
    </xf>
    <xf numFmtId="3" fontId="44" fillId="0" borderId="22" xfId="54" applyNumberFormat="1" applyFont="1" applyBorder="1" applyAlignment="1">
      <alignment vertical="center"/>
    </xf>
    <xf numFmtId="0" fontId="33" fillId="0" borderId="31" xfId="54" applyFont="1" applyBorder="1" applyAlignment="1">
      <alignment vertical="center" wrapText="1"/>
    </xf>
    <xf numFmtId="10" fontId="44" fillId="0" borderId="32" xfId="54" applyNumberFormat="1" applyFont="1" applyBorder="1" applyAlignment="1">
      <alignment vertical="center"/>
    </xf>
    <xf numFmtId="10" fontId="44" fillId="0" borderId="24" xfId="54" applyNumberFormat="1" applyFont="1" applyBorder="1" applyAlignment="1">
      <alignment vertical="center"/>
    </xf>
    <xf numFmtId="0" fontId="33" fillId="0" borderId="33" xfId="54" applyFont="1" applyBorder="1" applyAlignment="1">
      <alignment vertical="center" wrapText="1"/>
    </xf>
    <xf numFmtId="167" fontId="44" fillId="0" borderId="28" xfId="54" applyNumberFormat="1" applyFont="1" applyBorder="1" applyAlignment="1">
      <alignment vertical="center"/>
    </xf>
    <xf numFmtId="0" fontId="49" fillId="0" borderId="0" xfId="54" applyFont="1" applyAlignment="1">
      <alignment vertical="center"/>
    </xf>
    <xf numFmtId="0" fontId="33" fillId="0" borderId="34" xfId="54" applyFont="1" applyBorder="1" applyAlignment="1">
      <alignment horizontal="left" vertical="center" wrapText="1"/>
    </xf>
    <xf numFmtId="1" fontId="33" fillId="0" borderId="35" xfId="54" applyNumberFormat="1" applyFont="1" applyBorder="1" applyAlignment="1">
      <alignment horizontal="center" vertical="center"/>
    </xf>
    <xf numFmtId="0" fontId="33" fillId="0" borderId="36" xfId="54" applyFont="1" applyBorder="1" applyAlignment="1">
      <alignment vertical="center" wrapText="1"/>
    </xf>
    <xf numFmtId="10" fontId="44" fillId="0" borderId="10" xfId="54" applyNumberFormat="1" applyFont="1" applyBorder="1" applyAlignment="1">
      <alignment vertical="center"/>
    </xf>
    <xf numFmtId="0" fontId="33" fillId="0" borderId="37" xfId="54" applyFont="1" applyBorder="1" applyAlignment="1">
      <alignment vertical="center" wrapText="1"/>
    </xf>
    <xf numFmtId="3" fontId="44" fillId="0" borderId="38" xfId="54" applyNumberFormat="1" applyFont="1" applyBorder="1" applyAlignment="1">
      <alignment vertical="center"/>
    </xf>
    <xf numFmtId="0" fontId="50" fillId="0" borderId="34" xfId="54" applyFont="1" applyBorder="1" applyAlignment="1">
      <alignment vertical="center" wrapText="1"/>
    </xf>
    <xf numFmtId="1" fontId="16" fillId="0" borderId="35" xfId="54" applyNumberFormat="1" applyFont="1" applyBorder="1" applyAlignment="1">
      <alignment horizontal="center" vertical="center"/>
    </xf>
    <xf numFmtId="0" fontId="16" fillId="0" borderId="36" xfId="54" applyFont="1" applyBorder="1" applyAlignment="1">
      <alignment vertical="center" wrapText="1"/>
    </xf>
    <xf numFmtId="3" fontId="51" fillId="0" borderId="10" xfId="54" applyNumberFormat="1" applyFont="1" applyBorder="1" applyAlignment="1">
      <alignment vertical="center"/>
    </xf>
    <xf numFmtId="0" fontId="16" fillId="0" borderId="37" xfId="54" applyFont="1" applyBorder="1" applyAlignment="1">
      <alignment vertical="center" wrapText="1"/>
    </xf>
    <xf numFmtId="3" fontId="51" fillId="0" borderId="38" xfId="54" applyNumberFormat="1" applyFont="1" applyBorder="1" applyAlignment="1">
      <alignment vertical="center"/>
    </xf>
    <xf numFmtId="0" fontId="52" fillId="0" borderId="0" xfId="39" applyFont="1"/>
    <xf numFmtId="0" fontId="53" fillId="0" borderId="0" xfId="54" applyFont="1" applyAlignment="1">
      <alignment vertical="center" wrapText="1"/>
    </xf>
    <xf numFmtId="3" fontId="53" fillId="0" borderId="0" xfId="54" applyNumberFormat="1" applyFont="1" applyAlignment="1">
      <alignment horizontal="center" vertical="center"/>
    </xf>
    <xf numFmtId="0" fontId="50" fillId="0" borderId="36" xfId="54" applyFont="1" applyBorder="1" applyAlignment="1">
      <alignment vertical="center" wrapText="1"/>
    </xf>
    <xf numFmtId="3" fontId="50" fillId="0" borderId="10" xfId="54" applyNumberFormat="1" applyFont="1" applyBorder="1" applyAlignment="1">
      <alignment vertical="center"/>
    </xf>
    <xf numFmtId="0" fontId="16" fillId="0" borderId="36" xfId="54" applyFont="1" applyBorder="1" applyAlignment="1">
      <alignment horizontal="left" vertical="center" wrapText="1"/>
    </xf>
    <xf numFmtId="0" fontId="50" fillId="0" borderId="36" xfId="54" applyFont="1" applyBorder="1" applyAlignment="1">
      <alignment horizontal="left" vertical="center" wrapText="1"/>
    </xf>
    <xf numFmtId="0" fontId="16" fillId="0" borderId="0" xfId="54" applyFont="1" applyAlignment="1">
      <alignment vertical="center"/>
    </xf>
    <xf numFmtId="0" fontId="50" fillId="0" borderId="37" xfId="54" applyFont="1" applyBorder="1" applyAlignment="1">
      <alignment horizontal="left" vertical="center" wrapText="1"/>
    </xf>
    <xf numFmtId="3" fontId="50" fillId="0" borderId="38" xfId="54" applyNumberFormat="1" applyFont="1" applyBorder="1" applyAlignment="1">
      <alignment vertical="center"/>
    </xf>
    <xf numFmtId="168" fontId="54" fillId="0" borderId="0" xfId="54" applyNumberFormat="1" applyFont="1" applyAlignment="1">
      <alignment horizontal="center" vertical="center"/>
    </xf>
    <xf numFmtId="169" fontId="51" fillId="0" borderId="10" xfId="54" applyNumberFormat="1" applyFont="1" applyBorder="1" applyAlignment="1">
      <alignment horizontal="center" vertical="center"/>
    </xf>
    <xf numFmtId="170" fontId="50" fillId="0" borderId="10" xfId="54" applyNumberFormat="1" applyFont="1" applyBorder="1" applyAlignment="1">
      <alignment vertical="center"/>
    </xf>
    <xf numFmtId="171" fontId="50" fillId="0" borderId="10" xfId="54" applyNumberFormat="1" applyFont="1" applyBorder="1" applyAlignment="1">
      <alignment vertical="center"/>
    </xf>
    <xf numFmtId="0" fontId="50" fillId="0" borderId="37" xfId="54" applyFont="1" applyBorder="1" applyAlignment="1">
      <alignment vertical="center" wrapText="1"/>
    </xf>
    <xf numFmtId="171" fontId="50" fillId="0" borderId="38" xfId="54" applyNumberFormat="1" applyFont="1" applyBorder="1" applyAlignment="1">
      <alignment vertical="center"/>
    </xf>
    <xf numFmtId="1" fontId="33" fillId="0" borderId="0" xfId="54" applyNumberFormat="1" applyFont="1" applyAlignment="1">
      <alignment vertical="center"/>
    </xf>
    <xf numFmtId="0" fontId="55" fillId="0" borderId="0" xfId="52" applyFont="1" applyAlignment="1">
      <alignment wrapText="1"/>
    </xf>
    <xf numFmtId="0" fontId="55" fillId="0" borderId="0" xfId="52" applyFont="1"/>
    <xf numFmtId="0" fontId="56" fillId="0" borderId="0" xfId="52" applyFont="1"/>
    <xf numFmtId="49" fontId="55" fillId="0" borderId="0" xfId="52" applyNumberFormat="1" applyFont="1" applyAlignment="1">
      <alignment vertical="center"/>
    </xf>
    <xf numFmtId="0" fontId="45" fillId="0" borderId="0" xfId="39" applyFont="1" applyAlignment="1">
      <alignment wrapText="1"/>
    </xf>
    <xf numFmtId="0" fontId="45" fillId="0" borderId="10" xfId="39" applyFont="1" applyBorder="1" applyAlignment="1">
      <alignment wrapText="1"/>
    </xf>
    <xf numFmtId="0" fontId="45" fillId="0" borderId="10" xfId="39" applyFont="1" applyBorder="1"/>
    <xf numFmtId="10" fontId="17" fillId="25" borderId="10" xfId="39" applyNumberFormat="1" applyFont="1" applyFill="1" applyBorder="1"/>
    <xf numFmtId="10" fontId="17" fillId="26" borderId="10" xfId="39" applyNumberFormat="1" applyFont="1" applyFill="1" applyBorder="1"/>
    <xf numFmtId="10" fontId="44" fillId="27" borderId="10" xfId="54" applyNumberFormat="1" applyFont="1" applyFill="1" applyBorder="1" applyAlignment="1">
      <alignment vertical="center"/>
    </xf>
    <xf numFmtId="10" fontId="45" fillId="0" borderId="12" xfId="39" applyNumberFormat="1" applyFont="1" applyBorder="1"/>
    <xf numFmtId="0" fontId="45" fillId="27" borderId="10" xfId="39" applyFont="1" applyFill="1" applyBorder="1"/>
    <xf numFmtId="3" fontId="33" fillId="27" borderId="10" xfId="54" applyNumberFormat="1" applyFont="1" applyFill="1" applyBorder="1" applyAlignment="1">
      <alignment horizontal="right" vertical="center"/>
    </xf>
    <xf numFmtId="3" fontId="33" fillId="28" borderId="10" xfId="54" applyNumberFormat="1" applyFont="1" applyFill="1" applyBorder="1" applyAlignment="1">
      <alignment horizontal="right" vertical="center"/>
    </xf>
    <xf numFmtId="168" fontId="44" fillId="27" borderId="10" xfId="54" applyNumberFormat="1" applyFont="1" applyFill="1" applyBorder="1" applyAlignment="1">
      <alignment horizontal="right" vertical="center"/>
    </xf>
    <xf numFmtId="168" fontId="44" fillId="28" borderId="10" xfId="54"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40" applyFont="1" applyFill="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top" wrapText="1"/>
    </xf>
    <xf numFmtId="172" fontId="29" fillId="0" borderId="10" xfId="40" applyNumberFormat="1" applyFont="1" applyBorder="1" applyAlignment="1">
      <alignment horizontal="right" vertical="top" wrapText="1"/>
    </xf>
    <xf numFmtId="14" fontId="16" fillId="24" borderId="10" xfId="40" applyNumberFormat="1" applyFont="1" applyFill="1" applyBorder="1" applyAlignment="1">
      <alignment horizontal="center" vertical="center" wrapText="1"/>
    </xf>
    <xf numFmtId="0" fontId="16" fillId="0" borderId="0" xfId="40" applyFont="1" applyAlignment="1">
      <alignment vertical="top" wrapText="1"/>
    </xf>
    <xf numFmtId="0" fontId="57" fillId="0" borderId="0" xfId="51" applyFont="1" applyAlignment="1">
      <alignment vertical="center"/>
    </xf>
    <xf numFmtId="0" fontId="58" fillId="0" borderId="0" xfId="40" applyFont="1" applyAlignment="1">
      <alignment vertical="center"/>
    </xf>
    <xf numFmtId="0" fontId="27" fillId="0" borderId="0" xfId="51" applyFont="1" applyAlignment="1">
      <alignment vertical="center"/>
    </xf>
    <xf numFmtId="0" fontId="27" fillId="0" borderId="0" xfId="40" applyFont="1"/>
    <xf numFmtId="0" fontId="29" fillId="0" borderId="0" xfId="55" applyFont="1"/>
    <xf numFmtId="49" fontId="29" fillId="0" borderId="10" xfId="40" applyNumberFormat="1" applyFont="1" applyBorder="1" applyAlignment="1">
      <alignment horizontal="center" vertical="center" wrapText="1"/>
    </xf>
    <xf numFmtId="0" fontId="29" fillId="0" borderId="10" xfId="40" applyFont="1" applyBorder="1" applyAlignment="1">
      <alignment horizontal="left" vertical="center" wrapText="1"/>
    </xf>
    <xf numFmtId="173" fontId="29" fillId="0" borderId="10" xfId="40" applyNumberFormat="1" applyFont="1" applyBorder="1" applyAlignment="1">
      <alignment horizontal="center" vertical="center" wrapText="1"/>
    </xf>
    <xf numFmtId="49" fontId="16" fillId="0" borderId="10" xfId="40" applyNumberFormat="1" applyFont="1" applyBorder="1" applyAlignment="1">
      <alignment horizontal="center" vertical="center" wrapText="1"/>
    </xf>
    <xf numFmtId="0" fontId="16" fillId="0" borderId="10" xfId="40" applyFont="1" applyBorder="1" applyAlignment="1">
      <alignment horizontal="left" vertical="center" wrapText="1"/>
    </xf>
    <xf numFmtId="173" fontId="29" fillId="0" borderId="10" xfId="40" applyNumberFormat="1" applyFont="1" applyBorder="1" applyAlignment="1">
      <alignment horizontal="center" vertical="center"/>
    </xf>
    <xf numFmtId="173" fontId="16" fillId="0" borderId="10" xfId="40" applyNumberFormat="1" applyFont="1" applyBorder="1" applyAlignment="1">
      <alignment horizontal="center" vertical="center" wrapText="1"/>
    </xf>
    <xf numFmtId="0" fontId="16" fillId="0" borderId="19" xfId="40" applyFont="1" applyBorder="1" applyAlignment="1">
      <alignment horizontal="left" vertical="center" wrapText="1"/>
    </xf>
    <xf numFmtId="0" fontId="29" fillId="0" borderId="0" xfId="40" applyFont="1"/>
    <xf numFmtId="0" fontId="16" fillId="0" borderId="10" xfId="46" applyFont="1" applyBorder="1" applyAlignment="1">
      <alignment horizontal="left" vertical="center" wrapText="1"/>
    </xf>
    <xf numFmtId="0" fontId="29" fillId="0" borderId="10" xfId="46" applyFont="1" applyBorder="1" applyAlignment="1">
      <alignment horizontal="left" vertical="center" wrapText="1"/>
    </xf>
    <xf numFmtId="0" fontId="16" fillId="0" borderId="16" xfId="46" applyFont="1" applyBorder="1" applyAlignment="1">
      <alignment horizontal="left" vertical="center" wrapText="1"/>
    </xf>
    <xf numFmtId="0" fontId="16" fillId="0" borderId="0" xfId="40" applyFont="1" applyAlignment="1">
      <alignment horizontal="center" vertical="center" wrapText="1"/>
    </xf>
    <xf numFmtId="0" fontId="16" fillId="0" borderId="0" xfId="40" applyFont="1" applyAlignment="1">
      <alignment horizontal="left" vertical="center" wrapText="1"/>
    </xf>
    <xf numFmtId="0" fontId="16" fillId="0" borderId="0" xfId="40" applyFont="1" applyAlignment="1">
      <alignment wrapText="1"/>
    </xf>
    <xf numFmtId="0" fontId="16" fillId="0" borderId="0" xfId="40" applyFont="1" applyAlignment="1">
      <alignment horizontal="left"/>
    </xf>
    <xf numFmtId="0" fontId="37" fillId="0" borderId="10" xfId="50" applyFont="1" applyBorder="1" applyAlignment="1">
      <alignment horizontal="center" vertical="center" wrapText="1"/>
    </xf>
    <xf numFmtId="0" fontId="37" fillId="0" borderId="10" xfId="50" applyFont="1" applyBorder="1" applyAlignment="1">
      <alignment horizontal="center" vertical="center"/>
    </xf>
    <xf numFmtId="0" fontId="61" fillId="0" borderId="0" xfId="50" applyFont="1"/>
    <xf numFmtId="0" fontId="61" fillId="0" borderId="10" xfId="50" applyFont="1" applyBorder="1" applyAlignment="1">
      <alignment horizontal="center" vertical="center"/>
    </xf>
    <xf numFmtId="1" fontId="47" fillId="0" borderId="10" xfId="50" applyNumberFormat="1" applyFont="1" applyBorder="1" applyAlignment="1">
      <alignment horizontal="center" vertical="center"/>
    </xf>
    <xf numFmtId="2" fontId="47" fillId="0" borderId="10" xfId="50" applyNumberFormat="1" applyFont="1" applyBorder="1" applyAlignment="1">
      <alignment horizontal="center" vertical="center" wrapText="1"/>
    </xf>
    <xf numFmtId="49" fontId="61" fillId="0" borderId="10" xfId="50" applyNumberFormat="1" applyFont="1" applyBorder="1" applyAlignment="1">
      <alignment horizontal="center" vertical="center"/>
    </xf>
    <xf numFmtId="14" fontId="61" fillId="0" borderId="10" xfId="50" applyNumberFormat="1" applyFont="1" applyBorder="1" applyAlignment="1">
      <alignment horizontal="center" vertical="center"/>
    </xf>
    <xf numFmtId="1" fontId="61" fillId="0" borderId="10" xfId="50" applyNumberFormat="1" applyFont="1" applyBorder="1" applyAlignment="1">
      <alignment horizontal="center" vertical="center"/>
    </xf>
    <xf numFmtId="49" fontId="61" fillId="0" borderId="10" xfId="50" applyNumberFormat="1" applyFont="1" applyBorder="1" applyAlignment="1">
      <alignment horizontal="center" vertical="center" wrapText="1"/>
    </xf>
    <xf numFmtId="168" fontId="61" fillId="0" borderId="10" xfId="50" applyNumberFormat="1" applyFont="1" applyBorder="1" applyAlignment="1">
      <alignment horizontal="center" vertical="center" wrapText="1"/>
    </xf>
    <xf numFmtId="1" fontId="61" fillId="0" borderId="10" xfId="50" applyNumberFormat="1" applyFont="1" applyBorder="1" applyAlignment="1">
      <alignment horizontal="center" vertical="center" wrapText="1"/>
    </xf>
    <xf numFmtId="14" fontId="61" fillId="0" borderId="10" xfId="50" applyNumberFormat="1" applyFont="1" applyBorder="1" applyAlignment="1">
      <alignment horizontal="center" vertical="center" wrapText="1"/>
    </xf>
    <xf numFmtId="168" fontId="61" fillId="0" borderId="10" xfId="50" applyNumberFormat="1" applyFont="1" applyBorder="1" applyAlignment="1">
      <alignment horizontal="center" vertical="center"/>
    </xf>
    <xf numFmtId="168" fontId="44" fillId="0" borderId="0" xfId="50" applyNumberFormat="1" applyFont="1"/>
    <xf numFmtId="0" fontId="51" fillId="0" borderId="0" xfId="40" applyFont="1"/>
    <xf numFmtId="0" fontId="57" fillId="0" borderId="0" xfId="40" applyFont="1" applyAlignment="1">
      <alignment horizontal="center"/>
    </xf>
    <xf numFmtId="0" fontId="57" fillId="0" borderId="0" xfId="40" applyFont="1"/>
    <xf numFmtId="2" fontId="62" fillId="0" borderId="0" xfId="40" applyNumberFormat="1" applyFont="1" applyAlignment="1">
      <alignment horizontal="right" vertical="top" wrapText="1"/>
    </xf>
    <xf numFmtId="0" fontId="51" fillId="0" borderId="0" xfId="40" applyFont="1" applyAlignment="1">
      <alignment horizontal="right"/>
    </xf>
    <xf numFmtId="0" fontId="50" fillId="0" borderId="40" xfId="40" applyFont="1" applyBorder="1" applyAlignment="1">
      <alignment horizontal="justify"/>
    </xf>
    <xf numFmtId="0" fontId="51" fillId="0" borderId="40" xfId="40" applyFont="1" applyBorder="1" applyAlignment="1">
      <alignment horizontal="justify"/>
    </xf>
    <xf numFmtId="0" fontId="51" fillId="0" borderId="41" xfId="40" applyFont="1" applyBorder="1" applyAlignment="1">
      <alignment horizontal="justify" vertical="top" wrapText="1"/>
    </xf>
    <xf numFmtId="0" fontId="51" fillId="0" borderId="42" xfId="40" applyFont="1" applyBorder="1" applyAlignment="1">
      <alignment horizontal="justify"/>
    </xf>
    <xf numFmtId="0" fontId="50" fillId="0" borderId="40" xfId="40" applyFont="1" applyBorder="1" applyAlignment="1">
      <alignment vertical="top" wrapText="1"/>
    </xf>
    <xf numFmtId="0" fontId="50" fillId="0" borderId="43" xfId="40" applyFont="1" applyBorder="1" applyAlignment="1">
      <alignment vertical="top" wrapText="1"/>
    </xf>
    <xf numFmtId="0" fontId="50" fillId="0" borderId="43" xfId="40" applyFont="1" applyBorder="1" applyAlignment="1">
      <alignment horizontal="justify" vertical="top" wrapText="1"/>
    </xf>
    <xf numFmtId="2" fontId="51" fillId="0" borderId="40" xfId="40" applyNumberFormat="1" applyFont="1" applyBorder="1" applyAlignment="1">
      <alignment horizontal="justify" vertical="top" wrapText="1"/>
    </xf>
    <xf numFmtId="0" fontId="51" fillId="0" borderId="40" xfId="40" applyFont="1" applyBorder="1" applyAlignment="1">
      <alignment horizontal="justify" vertical="top" wrapText="1"/>
    </xf>
    <xf numFmtId="0" fontId="50" fillId="0" borderId="40" xfId="40" applyFont="1" applyBorder="1" applyAlignment="1">
      <alignment horizontal="justify" vertical="top" wrapText="1"/>
    </xf>
    <xf numFmtId="2" fontId="51" fillId="0" borderId="41" xfId="40" applyNumberFormat="1" applyFont="1" applyBorder="1" applyAlignment="1">
      <alignment horizontal="left" vertical="center" wrapText="1"/>
    </xf>
    <xf numFmtId="174" fontId="51" fillId="0" borderId="40" xfId="40" applyNumberFormat="1" applyFont="1" applyBorder="1" applyAlignment="1">
      <alignment horizontal="justify" vertical="top" wrapText="1"/>
    </xf>
    <xf numFmtId="0" fontId="51" fillId="29" borderId="40" xfId="40" applyFont="1" applyFill="1" applyBorder="1" applyAlignment="1">
      <alignment horizontal="justify" vertical="top" wrapText="1"/>
    </xf>
    <xf numFmtId="2" fontId="51" fillId="29" borderId="41" xfId="40" applyNumberFormat="1" applyFont="1" applyFill="1" applyBorder="1" applyAlignment="1">
      <alignment horizontal="left" vertical="center" wrapText="1"/>
    </xf>
    <xf numFmtId="10" fontId="51" fillId="0" borderId="40" xfId="40" applyNumberFormat="1" applyFont="1" applyBorder="1" applyAlignment="1">
      <alignment horizontal="justify" vertical="top" wrapText="1"/>
    </xf>
    <xf numFmtId="0" fontId="51" fillId="30" borderId="40" xfId="40" applyFont="1" applyFill="1" applyBorder="1" applyAlignment="1">
      <alignment horizontal="justify" vertical="top" wrapText="1"/>
    </xf>
    <xf numFmtId="2" fontId="51" fillId="30" borderId="41" xfId="40" applyNumberFormat="1" applyFont="1" applyFill="1" applyBorder="1" applyAlignment="1">
      <alignment horizontal="left" vertical="center" wrapText="1"/>
    </xf>
    <xf numFmtId="0" fontId="50" fillId="0" borderId="42" xfId="40" applyFont="1" applyBorder="1" applyAlignment="1">
      <alignment vertical="top" wrapText="1"/>
    </xf>
    <xf numFmtId="9" fontId="51" fillId="0" borderId="44" xfId="59" quotePrefix="1" applyNumberFormat="1" applyFont="1" applyBorder="1" applyAlignment="1">
      <alignment horizontal="justify" vertical="top" wrapText="1"/>
    </xf>
    <xf numFmtId="0" fontId="51" fillId="0" borderId="42" xfId="40" applyFont="1" applyBorder="1" applyAlignment="1">
      <alignment vertical="top" wrapText="1"/>
    </xf>
    <xf numFmtId="0" fontId="51" fillId="0" borderId="44" xfId="40" quotePrefix="1" applyFont="1" applyBorder="1" applyAlignment="1">
      <alignment horizontal="justify" vertical="top" wrapText="1"/>
    </xf>
    <xf numFmtId="10" fontId="51" fillId="0" borderId="45" xfId="40"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175" fontId="16" fillId="0" borderId="0" xfId="40" applyNumberFormat="1" applyFont="1"/>
    <xf numFmtId="0" fontId="51" fillId="0" borderId="46" xfId="40" applyFont="1" applyBorder="1" applyAlignment="1">
      <alignment vertical="top" wrapText="1"/>
    </xf>
    <xf numFmtId="0" fontId="51" fillId="0" borderId="43" xfId="40" applyFont="1" applyBorder="1" applyAlignment="1">
      <alignment vertical="top" wrapText="1"/>
    </xf>
    <xf numFmtId="0" fontId="51" fillId="0" borderId="40" xfId="40" applyFont="1" applyBorder="1" applyAlignment="1">
      <alignment vertical="top" wrapText="1"/>
    </xf>
    <xf numFmtId="0" fontId="51" fillId="0" borderId="44" xfId="40" applyFont="1" applyBorder="1" applyAlignment="1">
      <alignment horizontal="justify" vertical="top" wrapText="1"/>
    </xf>
    <xf numFmtId="0" fontId="51" fillId="0" borderId="44" xfId="40" applyFont="1" applyBorder="1" applyAlignment="1">
      <alignment horizontal="left" vertical="top" wrapText="1"/>
    </xf>
    <xf numFmtId="0" fontId="50" fillId="0" borderId="42" xfId="40" applyFont="1" applyBorder="1" applyAlignment="1">
      <alignment horizontal="left" vertical="center" wrapText="1"/>
    </xf>
    <xf numFmtId="0" fontId="51" fillId="0" borderId="45" xfId="40" applyFont="1" applyBorder="1" applyAlignment="1">
      <alignment horizontal="justify" vertical="top" wrapText="1"/>
    </xf>
    <xf numFmtId="14" fontId="51" fillId="0" borderId="44" xfId="40" applyNumberFormat="1" applyFont="1" applyBorder="1" applyAlignment="1">
      <alignment horizontal="justify" vertical="top" wrapText="1"/>
    </xf>
    <xf numFmtId="0" fontId="50" fillId="0" borderId="42" xfId="40" applyFont="1" applyBorder="1" applyAlignment="1">
      <alignment horizontal="center" vertical="center" wrapText="1"/>
    </xf>
    <xf numFmtId="0" fontId="51" fillId="0" borderId="44" xfId="40" applyFont="1" applyBorder="1" applyAlignment="1">
      <alignment vertical="top" wrapText="1"/>
    </xf>
    <xf numFmtId="0" fontId="51" fillId="0" borderId="43" xfId="40" applyFont="1" applyBorder="1"/>
    <xf numFmtId="0" fontId="29"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173" fontId="29" fillId="0" borderId="10" xfId="40" applyNumberFormat="1" applyFont="1" applyFill="1" applyBorder="1" applyAlignment="1">
      <alignment horizontal="center" vertical="center" wrapText="1"/>
    </xf>
    <xf numFmtId="173" fontId="37" fillId="0" borderId="10" xfId="40" applyNumberFormat="1" applyFont="1" applyFill="1" applyBorder="1" applyAlignment="1">
      <alignment horizontal="center" vertical="center" wrapText="1"/>
    </xf>
    <xf numFmtId="0" fontId="51" fillId="31" borderId="40" xfId="40" applyFont="1" applyFill="1" applyBorder="1" applyAlignment="1">
      <alignment horizontal="justify" vertical="top" wrapText="1"/>
    </xf>
    <xf numFmtId="2" fontId="51" fillId="31" borderId="41" xfId="40" applyNumberFormat="1" applyFont="1" applyFill="1" applyBorder="1" applyAlignment="1">
      <alignment horizontal="left" vertical="center" wrapText="1"/>
    </xf>
    <xf numFmtId="0" fontId="50" fillId="0" borderId="40" xfId="40" applyFont="1" applyBorder="1" applyAlignment="1">
      <alignment horizontal="justify" vertical="center" wrapText="1"/>
    </xf>
    <xf numFmtId="4" fontId="50" fillId="0" borderId="40" xfId="40" applyNumberFormat="1" applyFont="1" applyBorder="1" applyAlignment="1">
      <alignment horizontal="justify" vertical="center" wrapText="1"/>
    </xf>
    <xf numFmtId="0" fontId="71" fillId="0" borderId="0" xfId="40" applyFont="1" applyAlignment="1">
      <alignment horizontal="center" vertical="center"/>
    </xf>
    <xf numFmtId="0" fontId="48" fillId="0" borderId="0" xfId="40" applyFont="1" applyAlignment="1">
      <alignment vertical="center"/>
    </xf>
    <xf numFmtId="0" fontId="16" fillId="29" borderId="0" xfId="40" applyFont="1" applyFill="1"/>
    <xf numFmtId="0" fontId="51" fillId="32" borderId="40" xfId="40" applyFont="1" applyFill="1" applyBorder="1" applyAlignment="1">
      <alignment horizontal="justify" vertical="top" wrapText="1"/>
    </xf>
    <xf numFmtId="2" fontId="51" fillId="32" borderId="40" xfId="40" applyNumberFormat="1" applyFont="1" applyFill="1" applyBorder="1" applyAlignment="1">
      <alignment horizontal="left" vertical="center" wrapText="1"/>
    </xf>
    <xf numFmtId="0" fontId="51" fillId="0" borderId="40" xfId="40" applyFont="1" applyFill="1" applyBorder="1" applyAlignment="1">
      <alignment horizontal="justify" vertical="top" wrapText="1"/>
    </xf>
    <xf numFmtId="10" fontId="51" fillId="0" borderId="40" xfId="40" applyNumberFormat="1" applyFont="1" applyFill="1" applyBorder="1" applyAlignment="1">
      <alignment horizontal="justify" vertical="top" wrapText="1"/>
    </xf>
    <xf numFmtId="2" fontId="51" fillId="0" borderId="41" xfId="40" applyNumberFormat="1" applyFont="1" applyFill="1" applyBorder="1" applyAlignment="1">
      <alignment horizontal="left" vertical="center" wrapText="1"/>
    </xf>
    <xf numFmtId="10" fontId="75" fillId="33" borderId="10" xfId="39" applyNumberFormat="1" applyFont="1" applyFill="1" applyBorder="1"/>
    <xf numFmtId="3" fontId="33" fillId="27" borderId="10" xfId="54" applyNumberFormat="1" applyFont="1" applyFill="1" applyBorder="1" applyAlignment="1">
      <alignment horizontal="right" vertical="center"/>
    </xf>
    <xf numFmtId="168" fontId="44" fillId="27" borderId="10" xfId="54" applyNumberFormat="1" applyFont="1" applyFill="1" applyBorder="1" applyAlignment="1">
      <alignment horizontal="right" vertical="center"/>
    </xf>
    <xf numFmtId="10" fontId="78" fillId="25" borderId="10" xfId="39" applyNumberFormat="1" applyFont="1" applyFill="1" applyBorder="1"/>
    <xf numFmtId="3" fontId="51" fillId="0" borderId="10" xfId="54" applyNumberFormat="1" applyFont="1" applyBorder="1" applyAlignment="1">
      <alignment vertical="center"/>
    </xf>
    <xf numFmtId="0" fontId="76" fillId="0" borderId="0" xfId="54" applyFont="1" applyFill="1" applyBorder="1" applyAlignment="1">
      <alignment vertical="center" wrapText="1"/>
    </xf>
    <xf numFmtId="0" fontId="77" fillId="0" borderId="10" xfId="54" applyFont="1" applyFill="1" applyBorder="1" applyAlignment="1">
      <alignment horizontal="center" vertical="center"/>
    </xf>
    <xf numFmtId="0" fontId="78" fillId="34" borderId="10" xfId="39" applyFont="1" applyFill="1" applyBorder="1" applyAlignment="1">
      <alignment horizontal="left" vertical="center" wrapText="1"/>
    </xf>
    <xf numFmtId="0" fontId="78" fillId="34" borderId="10" xfId="39" applyFont="1" applyFill="1" applyBorder="1" applyAlignment="1">
      <alignment horizontal="center" vertical="center" wrapText="1"/>
    </xf>
    <xf numFmtId="2" fontId="78" fillId="34" borderId="10" xfId="39" applyNumberFormat="1" applyFont="1" applyFill="1" applyBorder="1" applyAlignment="1">
      <alignment horizontal="center" vertical="center" wrapText="1"/>
    </xf>
    <xf numFmtId="49" fontId="33" fillId="0" borderId="11" xfId="51" applyNumberFormat="1" applyFont="1" applyBorder="1" applyAlignment="1">
      <alignment horizontal="center" vertical="center"/>
    </xf>
    <xf numFmtId="49" fontId="33" fillId="0" borderId="12" xfId="51" applyNumberFormat="1" applyFont="1" applyBorder="1" applyAlignment="1">
      <alignment horizontal="center" vertical="center"/>
    </xf>
    <xf numFmtId="49" fontId="33" fillId="0" borderId="13" xfId="51" applyNumberFormat="1" applyFont="1" applyBorder="1" applyAlignment="1">
      <alignment horizontal="center" vertical="center"/>
    </xf>
    <xf numFmtId="0" fontId="33" fillId="0" borderId="0" xfId="51" applyFont="1" applyAlignment="1">
      <alignment horizontal="center" vertical="center"/>
    </xf>
    <xf numFmtId="0" fontId="31" fillId="0" borderId="0" xfId="51" applyFont="1" applyAlignment="1">
      <alignment horizontal="center" vertical="center" wrapText="1"/>
    </xf>
    <xf numFmtId="0" fontId="34" fillId="0" borderId="0" xfId="51" applyFont="1" applyAlignment="1">
      <alignment horizontal="center" vertical="center" wrapText="1"/>
    </xf>
    <xf numFmtId="0" fontId="34" fillId="0" borderId="0" xfId="51" applyFont="1" applyAlignment="1">
      <alignment horizontal="center" vertical="center"/>
    </xf>
    <xf numFmtId="0" fontId="29" fillId="0" borderId="0" xfId="0"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0"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5" fillId="0" borderId="0" xfId="51" applyFont="1" applyAlignment="1">
      <alignment horizontal="center" vertical="center"/>
    </xf>
    <xf numFmtId="0" fontId="33" fillId="0" borderId="14" xfId="51" applyFont="1" applyBorder="1" applyAlignment="1">
      <alignment vertical="center"/>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32" fillId="0" borderId="0" xfId="51" applyFont="1" applyAlignment="1">
      <alignment horizontal="center" vertical="center"/>
    </xf>
    <xf numFmtId="0" fontId="32" fillId="0" borderId="0" xfId="51"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2" fillId="0" borderId="0" xfId="51" applyFont="1" applyAlignment="1">
      <alignment horizontal="center" vertical="center"/>
    </xf>
    <xf numFmtId="0" fontId="44" fillId="0" borderId="0" xfId="50" applyFont="1" applyAlignment="1">
      <alignment horizontal="center"/>
    </xf>
    <xf numFmtId="0" fontId="38" fillId="0" borderId="0" xfId="50"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55" fillId="0" borderId="0" xfId="54" applyFont="1" applyAlignment="1">
      <alignment horizontal="left" vertical="center" wrapText="1"/>
    </xf>
    <xf numFmtId="0" fontId="47" fillId="0" borderId="11" xfId="54" applyFont="1" applyBorder="1" applyAlignment="1">
      <alignment horizontal="center" vertical="center" wrapText="1"/>
    </xf>
    <xf numFmtId="0" fontId="47" fillId="0" borderId="12" xfId="54" applyFont="1" applyBorder="1" applyAlignment="1">
      <alignment horizontal="center" vertical="center" wrapText="1"/>
    </xf>
    <xf numFmtId="0" fontId="47" fillId="0" borderId="13" xfId="54" applyFont="1" applyBorder="1" applyAlignment="1">
      <alignment horizontal="center" vertical="center" wrapText="1"/>
    </xf>
    <xf numFmtId="4" fontId="47" fillId="0" borderId="11" xfId="54" applyNumberFormat="1" applyFont="1" applyBorder="1" applyAlignment="1">
      <alignment horizontal="center" vertical="center"/>
    </xf>
    <xf numFmtId="4" fontId="47" fillId="0" borderId="13" xfId="54" applyNumberFormat="1" applyFont="1" applyBorder="1" applyAlignment="1">
      <alignment horizontal="center" vertical="center"/>
    </xf>
    <xf numFmtId="3" fontId="47" fillId="0" borderId="11" xfId="54" applyNumberFormat="1" applyFont="1" applyBorder="1" applyAlignment="1">
      <alignment horizontal="center" vertical="center"/>
    </xf>
    <xf numFmtId="3" fontId="47" fillId="0" borderId="13" xfId="54" applyNumberFormat="1" applyFont="1" applyBorder="1" applyAlignment="1">
      <alignment horizontal="center" vertical="center"/>
    </xf>
    <xf numFmtId="0" fontId="47" fillId="0" borderId="11" xfId="54" applyFont="1" applyBorder="1" applyAlignment="1">
      <alignment horizontal="center" vertical="center"/>
    </xf>
    <xf numFmtId="0" fontId="47" fillId="0" borderId="12" xfId="54" applyFont="1" applyBorder="1" applyAlignment="1">
      <alignment horizontal="center" vertical="center"/>
    </xf>
    <xf numFmtId="0" fontId="47" fillId="0" borderId="13" xfId="54" applyFont="1" applyBorder="1" applyAlignment="1">
      <alignment horizontal="center" vertical="center"/>
    </xf>
    <xf numFmtId="0" fontId="29" fillId="0" borderId="0" xfId="52"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42" fillId="0" borderId="0" xfId="51" applyFont="1" applyAlignment="1">
      <alignment horizontal="center" vertical="center" wrapText="1"/>
    </xf>
    <xf numFmtId="0" fontId="16" fillId="0" borderId="0" xfId="40" applyFont="1" applyAlignment="1">
      <alignment horizontal="left" wrapText="1"/>
    </xf>
    <xf numFmtId="0" fontId="16" fillId="0" borderId="0" xfId="40" applyFont="1" applyAlignment="1">
      <alignment horizontal="left"/>
    </xf>
    <xf numFmtId="0" fontId="16" fillId="0" borderId="0" xfId="40" applyFont="1" applyAlignment="1">
      <alignment horizontal="left"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3" xfId="55" applyFont="1" applyFill="1" applyBorder="1" applyAlignment="1">
      <alignment horizontal="center" vertical="center"/>
    </xf>
    <xf numFmtId="0" fontId="37" fillId="0" borderId="15" xfId="40" applyFont="1" applyFill="1" applyBorder="1" applyAlignment="1">
      <alignment horizontal="center" vertical="center" wrapText="1"/>
    </xf>
    <xf numFmtId="0" fontId="37" fillId="0" borderId="19" xfId="40" applyFont="1" applyFill="1" applyBorder="1" applyAlignment="1">
      <alignment horizontal="center" vertical="center" wrapText="1"/>
    </xf>
    <xf numFmtId="0" fontId="37" fillId="0" borderId="16" xfId="40" applyFont="1" applyFill="1" applyBorder="1" applyAlignment="1">
      <alignment horizontal="center" vertical="center" wrapText="1"/>
    </xf>
    <xf numFmtId="0" fontId="16" fillId="0" borderId="0" xfId="51" applyFont="1" applyAlignment="1">
      <alignment horizontal="center" vertical="center"/>
    </xf>
    <xf numFmtId="0" fontId="59" fillId="0" borderId="0" xfId="51" applyFont="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57" fillId="0" borderId="0" xfId="51" applyFont="1" applyAlignment="1">
      <alignment horizontal="center" vertical="center"/>
    </xf>
    <xf numFmtId="0" fontId="59" fillId="0" borderId="0" xfId="51" applyFont="1" applyAlignment="1">
      <alignment horizontal="center" vertical="center"/>
    </xf>
    <xf numFmtId="0" fontId="60" fillId="0" borderId="10" xfId="50" applyFont="1" applyBorder="1" applyAlignment="1">
      <alignment horizontal="center" vertical="center" wrapText="1"/>
    </xf>
    <xf numFmtId="0" fontId="38" fillId="0" borderId="10" xfId="50" applyFont="1" applyBorder="1" applyAlignment="1">
      <alignment horizontal="center" vertical="center" wrapText="1"/>
    </xf>
    <xf numFmtId="0" fontId="37" fillId="0" borderId="15" xfId="50" applyFont="1" applyBorder="1" applyAlignment="1">
      <alignment horizontal="center" vertical="center" textRotation="90" wrapText="1"/>
    </xf>
    <xf numFmtId="0" fontId="37" fillId="0" borderId="16" xfId="50"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7" fillId="0" borderId="15" xfId="50" applyFont="1" applyBorder="1" applyAlignment="1">
      <alignment horizontal="center" vertical="center"/>
    </xf>
    <xf numFmtId="0" fontId="37" fillId="0" borderId="16" xfId="50" applyFont="1" applyBorder="1" applyAlignment="1">
      <alignment horizontal="center" vertical="center"/>
    </xf>
    <xf numFmtId="0" fontId="37" fillId="0" borderId="10" xfId="50" applyFont="1" applyBorder="1" applyAlignment="1">
      <alignment horizontal="center" vertical="center" wrapText="1"/>
    </xf>
    <xf numFmtId="0" fontId="37" fillId="0" borderId="15" xfId="50" applyFont="1" applyBorder="1" applyAlignment="1">
      <alignment horizontal="center" vertical="center" wrapText="1"/>
    </xf>
    <xf numFmtId="0" fontId="37" fillId="0" borderId="16" xfId="50" applyFont="1" applyBorder="1" applyAlignment="1">
      <alignment horizontal="center" vertical="center" wrapText="1"/>
    </xf>
    <xf numFmtId="0" fontId="29" fillId="0" borderId="15" xfId="50" applyFont="1" applyBorder="1" applyAlignment="1" applyProtection="1">
      <alignment horizontal="center" vertical="center" wrapText="1"/>
    </xf>
    <xf numFmtId="0" fontId="29" fillId="0" borderId="16" xfId="50" applyFont="1" applyBorder="1" applyAlignment="1" applyProtection="1">
      <alignment horizontal="center" vertical="center" wrapText="1"/>
    </xf>
    <xf numFmtId="0" fontId="29" fillId="0" borderId="10" xfId="50" applyFont="1" applyBorder="1" applyAlignment="1" applyProtection="1">
      <alignment horizontal="center" vertical="center" textRotation="90" wrapText="1"/>
    </xf>
    <xf numFmtId="0" fontId="38" fillId="0" borderId="14" xfId="50" applyFont="1" applyBorder="1" applyAlignment="1">
      <alignment horizontal="center"/>
    </xf>
    <xf numFmtId="0" fontId="37" fillId="0" borderId="19" xfId="50" applyFont="1" applyBorder="1" applyAlignment="1">
      <alignment horizontal="center" vertical="center" wrapText="1"/>
    </xf>
    <xf numFmtId="0" fontId="37" fillId="0" borderId="17" xfId="50" applyFont="1" applyBorder="1" applyAlignment="1">
      <alignment horizontal="center" vertical="center" wrapText="1"/>
    </xf>
    <xf numFmtId="0" fontId="37" fillId="0" borderId="39" xfId="50" applyFont="1" applyBorder="1" applyAlignment="1">
      <alignment horizontal="center" vertical="center" wrapText="1"/>
    </xf>
    <xf numFmtId="0" fontId="37" fillId="0" borderId="20" xfId="50" applyFont="1" applyBorder="1" applyAlignment="1">
      <alignment horizontal="center" vertical="center" wrapText="1"/>
    </xf>
    <xf numFmtId="0" fontId="37" fillId="0" borderId="11" xfId="50" applyFont="1" applyBorder="1" applyAlignment="1">
      <alignment horizontal="center" vertical="center" wrapText="1"/>
    </xf>
    <xf numFmtId="0" fontId="37" fillId="0" borderId="12" xfId="50" applyFont="1" applyBorder="1" applyAlignment="1">
      <alignment horizontal="center" vertical="center" wrapText="1"/>
    </xf>
    <xf numFmtId="0" fontId="37" fillId="0" borderId="13" xfId="50" applyFont="1" applyBorder="1" applyAlignment="1">
      <alignment horizontal="center" vertical="center" wrapText="1"/>
    </xf>
    <xf numFmtId="0" fontId="37" fillId="0" borderId="10" xfId="50" applyFont="1" applyBorder="1" applyAlignment="1">
      <alignment horizontal="center" vertical="center" textRotation="90" wrapText="1"/>
    </xf>
    <xf numFmtId="0" fontId="50" fillId="0" borderId="0" xfId="40" applyFont="1" applyAlignment="1">
      <alignment horizontal="center" wrapText="1"/>
    </xf>
    <xf numFmtId="0" fontId="50" fillId="0" borderId="0" xfId="40" applyFont="1" applyAlignment="1">
      <alignment horizontal="center"/>
    </xf>
    <xf numFmtId="0" fontId="51" fillId="0" borderId="42" xfId="40" applyFont="1" applyBorder="1" applyAlignment="1">
      <alignment horizontal="left" vertical="top" wrapText="1"/>
    </xf>
    <xf numFmtId="0" fontId="51" fillId="0" borderId="46" xfId="40" applyFont="1" applyBorder="1" applyAlignment="1">
      <alignment horizontal="left" vertical="top" wrapText="1"/>
    </xf>
    <xf numFmtId="0" fontId="51" fillId="0" borderId="43" xfId="40" applyFont="1" applyBorder="1" applyAlignment="1">
      <alignment horizontal="left" vertical="top" wrapText="1"/>
    </xf>
    <xf numFmtId="0" fontId="57" fillId="0" borderId="0" xfId="40" applyFont="1" applyAlignment="1">
      <alignment horizontal="center"/>
    </xf>
  </cellXfs>
  <cellStyles count="96">
    <cellStyle name="20% - Акцент1 2" xfId="1" xr:uid="{00000000-0005-0000-0000-000000000000}"/>
    <cellStyle name="20% - Акцент1 2 2" xfId="70" xr:uid="{00000000-0005-0000-0000-000000000000}"/>
    <cellStyle name="20% - Акцент2 2" xfId="2" xr:uid="{00000000-0005-0000-0000-000001000000}"/>
    <cellStyle name="20% - Акцент2 2 2" xfId="71" xr:uid="{00000000-0005-0000-0000-000001000000}"/>
    <cellStyle name="20% - Акцент3 2" xfId="3" xr:uid="{00000000-0005-0000-0000-000002000000}"/>
    <cellStyle name="20% - Акцент3 2 2" xfId="72" xr:uid="{00000000-0005-0000-0000-000002000000}"/>
    <cellStyle name="20% - Акцент4 2" xfId="4" xr:uid="{00000000-0005-0000-0000-000003000000}"/>
    <cellStyle name="20% - Акцент4 2 2" xfId="73" xr:uid="{00000000-0005-0000-0000-000003000000}"/>
    <cellStyle name="20% - Акцент5 2" xfId="5" xr:uid="{00000000-0005-0000-0000-000004000000}"/>
    <cellStyle name="20% - Акцент5 2 2" xfId="74" xr:uid="{00000000-0005-0000-0000-000004000000}"/>
    <cellStyle name="20% - Акцент6 2" xfId="6" xr:uid="{00000000-0005-0000-0000-000005000000}"/>
    <cellStyle name="20% - Акцент6 2 2" xfId="75" xr:uid="{00000000-0005-0000-0000-000005000000}"/>
    <cellStyle name="40% - Акцент1 2" xfId="7" xr:uid="{00000000-0005-0000-0000-000006000000}"/>
    <cellStyle name="40% - Акцент1 2 2" xfId="76" xr:uid="{00000000-0005-0000-0000-000006000000}"/>
    <cellStyle name="40% - Акцент2 2" xfId="8" xr:uid="{00000000-0005-0000-0000-000007000000}"/>
    <cellStyle name="40% - Акцент2 2 2" xfId="77" xr:uid="{00000000-0005-0000-0000-000007000000}"/>
    <cellStyle name="40% - Акцент3 2" xfId="9" xr:uid="{00000000-0005-0000-0000-000008000000}"/>
    <cellStyle name="40% - Акцент3 2 2" xfId="78" xr:uid="{00000000-0005-0000-0000-000008000000}"/>
    <cellStyle name="40% - Акцент4 2" xfId="10" xr:uid="{00000000-0005-0000-0000-000009000000}"/>
    <cellStyle name="40% - Акцент4 2 2" xfId="79" xr:uid="{00000000-0005-0000-0000-000009000000}"/>
    <cellStyle name="40% - Акцент5 2" xfId="11" xr:uid="{00000000-0005-0000-0000-00000A000000}"/>
    <cellStyle name="40% - Акцент5 2 2" xfId="80" xr:uid="{00000000-0005-0000-0000-00000A000000}"/>
    <cellStyle name="40% - Акцент6 2" xfId="12" xr:uid="{00000000-0005-0000-0000-00000B000000}"/>
    <cellStyle name="40% - Акцент6 2 2" xfId="81"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82" xr:uid="{00000000-0005-0000-0000-000021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83" xr:uid="{00000000-0005-0000-0000-000029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4 3" xfId="84" xr:uid="{00000000-0005-0000-0000-00002E000000}"/>
    <cellStyle name="Обычный 5" xfId="46" xr:uid="{00000000-0005-0000-0000-00002E000000}"/>
    <cellStyle name="Обычный 5 2" xfId="85" xr:uid="{00000000-0005-0000-0000-000030000000}"/>
    <cellStyle name="Обычный 6" xfId="47" xr:uid="{00000000-0005-0000-0000-00002F000000}"/>
    <cellStyle name="Обычный 6 2" xfId="48" xr:uid="{00000000-0005-0000-0000-000030000000}"/>
    <cellStyle name="Обычный 6 2 2" xfId="49" xr:uid="{00000000-0005-0000-0000-000031000000}"/>
    <cellStyle name="Обычный 6 2 2 2" xfId="88" xr:uid="{00000000-0005-0000-0000-000033000000}"/>
    <cellStyle name="Обычный 6 2 3" xfId="50" xr:uid="{00000000-0005-0000-0000-000032000000}"/>
    <cellStyle name="Обычный 6 2 3 2" xfId="89" xr:uid="{00000000-0005-0000-0000-000034000000}"/>
    <cellStyle name="Обычный 6 2 4" xfId="87" xr:uid="{00000000-0005-0000-0000-000032000000}"/>
    <cellStyle name="Обычный 6 3" xfId="86" xr:uid="{00000000-0005-0000-0000-000031000000}"/>
    <cellStyle name="Обычный 7" xfId="51" xr:uid="{00000000-0005-0000-0000-000033000000}"/>
    <cellStyle name="Обычный 7 2" xfId="52" xr:uid="{00000000-0005-0000-0000-000034000000}"/>
    <cellStyle name="Обычный 7 2 2" xfId="91" xr:uid="{00000000-0005-0000-0000-000036000000}"/>
    <cellStyle name="Обычный 7 3" xfId="90" xr:uid="{00000000-0005-0000-0000-000035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имечание 2 2" xfId="92" xr:uid="{00000000-0005-0000-0000-00003C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94" xr:uid="{00000000-0005-0000-0000-000044000000}"/>
    <cellStyle name="Финансовый 2 2 2 2 2" xfId="67" xr:uid="{00000000-0005-0000-0000-000043000000}"/>
    <cellStyle name="Финансовый 2 3" xfId="93" xr:uid="{00000000-0005-0000-0000-000043000000}"/>
    <cellStyle name="Финансовый 3" xfId="68" xr:uid="{00000000-0005-0000-0000-000044000000}"/>
    <cellStyle name="Финансовый 3 2" xfId="95" xr:uid="{00000000-0005-0000-0000-000046000000}"/>
    <cellStyle name="Хороший 2" xfId="69" xr:uid="{00000000-0005-0000-0000-000045000000}"/>
  </cellStyles>
  <dxfs count="2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41-4E23-9D18-15F0B92EC5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41-4E23-9D18-15F0B92EC53A}"/>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0</c:v>
                </c:pt>
                <c:pt idx="1">
                  <c:v>-18650224.602313261</c:v>
                </c:pt>
                <c:pt idx="2">
                  <c:v>-188553.01664265493</c:v>
                </c:pt>
                <c:pt idx="3">
                  <c:v>-172617.79115733344</c:v>
                </c:pt>
                <c:pt idx="4">
                  <c:v>1032537.3963056207</c:v>
                </c:pt>
                <c:pt idx="5">
                  <c:v>-144673.73543532903</c:v>
                </c:pt>
                <c:pt idx="6">
                  <c:v>-132446.8899728937</c:v>
                </c:pt>
                <c:pt idx="7">
                  <c:v>-121253.37477951137</c:v>
                </c:pt>
                <c:pt idx="8">
                  <c:v>-111005.85977088327</c:v>
                </c:pt>
                <c:pt idx="9">
                  <c:v>-101624.39541068453</c:v>
                </c:pt>
                <c:pt idx="10">
                  <c:v>-93035.7889565761</c:v>
                </c:pt>
              </c:numCache>
            </c:numRef>
          </c:val>
          <c:smooth val="0"/>
          <c:extLst>
            <c:ext xmlns:c16="http://schemas.microsoft.com/office/drawing/2014/chart" uri="{C3380CC4-5D6E-409C-BE32-E72D297353CC}">
              <c16:uniqueId val="{00000000-F368-40EA-A69A-081F8E97AD2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0</c:v>
                </c:pt>
                <c:pt idx="1">
                  <c:v>-18650224.602313261</c:v>
                </c:pt>
                <c:pt idx="2">
                  <c:v>-18838777.618955918</c:v>
                </c:pt>
                <c:pt idx="3">
                  <c:v>-19011395.410113253</c:v>
                </c:pt>
                <c:pt idx="4">
                  <c:v>-17978858.013807632</c:v>
                </c:pt>
                <c:pt idx="5">
                  <c:v>-18123531.749242961</c:v>
                </c:pt>
                <c:pt idx="6">
                  <c:v>-18255978.639215857</c:v>
                </c:pt>
                <c:pt idx="7">
                  <c:v>-18377232.013995368</c:v>
                </c:pt>
                <c:pt idx="8">
                  <c:v>-18488237.873766251</c:v>
                </c:pt>
                <c:pt idx="9">
                  <c:v>-18589862.269176934</c:v>
                </c:pt>
                <c:pt idx="10">
                  <c:v>-18682898.058133509</c:v>
                </c:pt>
              </c:numCache>
            </c:numRef>
          </c:val>
          <c:smooth val="0"/>
          <c:extLst>
            <c:ext xmlns:c16="http://schemas.microsoft.com/office/drawing/2014/chart" uri="{C3380CC4-5D6E-409C-BE32-E72D297353CC}">
              <c16:uniqueId val="{00000001-F368-40EA-A69A-081F8E97AD2A}"/>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22-0924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50">
          <cell r="B50">
            <v>25.47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79" t="s">
        <v>589</v>
      </c>
      <c r="B5" s="279"/>
      <c r="C5" s="279"/>
      <c r="D5" s="8"/>
      <c r="E5" s="8"/>
      <c r="F5" s="8"/>
      <c r="G5" s="8"/>
      <c r="H5" s="8"/>
      <c r="I5" s="8"/>
      <c r="J5" s="8"/>
    </row>
    <row r="6" spans="1:22" s="2" customFormat="1" ht="18.75" x14ac:dyDescent="0.3">
      <c r="A6" s="6"/>
      <c r="H6" s="5"/>
    </row>
    <row r="7" spans="1:22" s="2" customFormat="1" ht="18.75" x14ac:dyDescent="0.2">
      <c r="A7" s="280" t="s">
        <v>3</v>
      </c>
      <c r="B7" s="280"/>
      <c r="C7" s="28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81" t="s">
        <v>4</v>
      </c>
      <c r="B9" s="281"/>
      <c r="C9" s="281"/>
      <c r="D9" s="11"/>
      <c r="E9" s="11"/>
      <c r="F9" s="11"/>
      <c r="G9" s="11"/>
      <c r="H9" s="11"/>
      <c r="I9" s="10"/>
      <c r="J9" s="10"/>
      <c r="K9" s="10"/>
      <c r="L9" s="10"/>
      <c r="M9" s="10"/>
      <c r="N9" s="10"/>
      <c r="O9" s="10"/>
      <c r="P9" s="10"/>
      <c r="Q9" s="10"/>
      <c r="R9" s="10"/>
      <c r="S9" s="10"/>
      <c r="T9" s="10"/>
      <c r="U9" s="10"/>
      <c r="V9" s="10"/>
    </row>
    <row r="10" spans="1:22" s="2" customFormat="1" ht="18.75" x14ac:dyDescent="0.2">
      <c r="A10" s="275" t="s">
        <v>5</v>
      </c>
      <c r="B10" s="275"/>
      <c r="C10" s="27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78" t="s">
        <v>6</v>
      </c>
      <c r="B12" s="278"/>
      <c r="C12" s="2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75" t="s">
        <v>7</v>
      </c>
      <c r="B13" s="275"/>
      <c r="C13" s="27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276" t="s">
        <v>8</v>
      </c>
      <c r="B15" s="276"/>
      <c r="C15" s="27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75" t="s">
        <v>9</v>
      </c>
      <c r="B16" s="275"/>
      <c r="C16" s="27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77" t="s">
        <v>10</v>
      </c>
      <c r="B18" s="278"/>
      <c r="C18" s="27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72"/>
      <c r="B24" s="273"/>
      <c r="C24" s="274"/>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588</v>
      </c>
      <c r="D27" s="12"/>
      <c r="E27" s="12"/>
      <c r="F27" s="23"/>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590</v>
      </c>
    </row>
    <row r="38" spans="1:18" ht="43.5" customHeight="1" x14ac:dyDescent="0.25">
      <c r="A38" s="19" t="s">
        <v>50</v>
      </c>
      <c r="B38" s="21" t="s">
        <v>51</v>
      </c>
      <c r="C38" s="16" t="s">
        <v>30</v>
      </c>
    </row>
    <row r="39" spans="1:18" ht="23.25" customHeight="1" x14ac:dyDescent="0.25">
      <c r="A39" s="272"/>
      <c r="B39" s="273"/>
      <c r="C39" s="274"/>
    </row>
    <row r="40" spans="1:18" ht="63" x14ac:dyDescent="0.25">
      <c r="A40" s="19" t="s">
        <v>52</v>
      </c>
      <c r="B40" s="21" t="s">
        <v>53</v>
      </c>
      <c r="C40" s="1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Фтз=25,47 млн.руб.</v>
      </c>
    </row>
    <row r="41" spans="1:18" ht="105.75" customHeight="1" x14ac:dyDescent="0.25">
      <c r="A41" s="19" t="s">
        <v>54</v>
      </c>
      <c r="B41" s="21" t="s">
        <v>55</v>
      </c>
      <c r="C41" s="16" t="s">
        <v>30</v>
      </c>
    </row>
    <row r="42" spans="1:18" ht="83.25" customHeight="1" x14ac:dyDescent="0.25">
      <c r="A42" s="19" t="s">
        <v>56</v>
      </c>
      <c r="B42" s="21" t="s">
        <v>57</v>
      </c>
      <c r="C42" s="16" t="s">
        <v>30</v>
      </c>
    </row>
    <row r="43" spans="1:18" ht="186" customHeight="1" x14ac:dyDescent="0.25">
      <c r="A43" s="19" t="s">
        <v>58</v>
      </c>
      <c r="B43" s="21" t="s">
        <v>59</v>
      </c>
      <c r="C43" s="16" t="s">
        <v>60</v>
      </c>
    </row>
    <row r="44" spans="1:18" ht="111" customHeight="1" x14ac:dyDescent="0.25">
      <c r="A44" s="19" t="s">
        <v>61</v>
      </c>
      <c r="B44" s="21" t="s">
        <v>62</v>
      </c>
      <c r="C44" s="16" t="s">
        <v>63</v>
      </c>
    </row>
    <row r="45" spans="1:18" ht="120" customHeight="1" x14ac:dyDescent="0.25">
      <c r="A45" s="19" t="s">
        <v>64</v>
      </c>
      <c r="B45" s="21" t="s">
        <v>65</v>
      </c>
      <c r="C45" s="16" t="s">
        <v>66</v>
      </c>
    </row>
    <row r="46" spans="1:18" ht="101.25" customHeight="1" x14ac:dyDescent="0.25">
      <c r="A46" s="19" t="s">
        <v>67</v>
      </c>
      <c r="B46" s="21" t="s">
        <v>68</v>
      </c>
      <c r="C46" s="16" t="s">
        <v>66</v>
      </c>
    </row>
    <row r="47" spans="1:18" ht="18.75" customHeight="1" x14ac:dyDescent="0.25">
      <c r="A47" s="272"/>
      <c r="B47" s="273"/>
      <c r="C47" s="274"/>
    </row>
    <row r="48" spans="1:18" ht="69.75" customHeight="1" x14ac:dyDescent="0.25">
      <c r="A48" s="19" t="s">
        <v>69</v>
      </c>
      <c r="B48" s="21" t="s">
        <v>70</v>
      </c>
      <c r="C48" s="24" t="str">
        <f>CONCATENATE(ROUND('6.2. Паспорт фин осв ввод'!AC24,2)," млн рублей")</f>
        <v>1,36 млн рублей</v>
      </c>
    </row>
    <row r="49" spans="1:3" ht="69.75" customHeight="1" x14ac:dyDescent="0.25">
      <c r="A49" s="19" t="s">
        <v>71</v>
      </c>
      <c r="B49" s="21" t="s">
        <v>72</v>
      </c>
      <c r="C49" s="24" t="str">
        <f>CONCATENATE(ROUND('6.2. Паспорт фин осв ввод'!AC30,2)," млн рублей")</f>
        <v>22,37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2" customFormat="1" ht="15.75" x14ac:dyDescent="0.2">
      <c r="A5" s="6"/>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10"/>
      <c r="U6" s="10"/>
      <c r="V6" s="10"/>
      <c r="W6" s="10"/>
      <c r="X6" s="10"/>
      <c r="Y6" s="10"/>
      <c r="Z6" s="10"/>
      <c r="AA6" s="10"/>
      <c r="AB6" s="10"/>
    </row>
    <row r="7" spans="1:28" s="2" customFormat="1" ht="18.75" x14ac:dyDescent="0.2">
      <c r="A7" s="280"/>
      <c r="B7" s="280"/>
      <c r="C7" s="280"/>
      <c r="D7" s="280"/>
      <c r="E7" s="280"/>
      <c r="F7" s="280"/>
      <c r="G7" s="280"/>
      <c r="H7" s="280"/>
      <c r="I7" s="280"/>
      <c r="J7" s="280"/>
      <c r="K7" s="280"/>
      <c r="L7" s="280"/>
      <c r="M7" s="280"/>
      <c r="N7" s="280"/>
      <c r="O7" s="280"/>
      <c r="P7" s="280"/>
      <c r="Q7" s="280"/>
      <c r="R7" s="280"/>
      <c r="S7" s="280"/>
      <c r="T7" s="10"/>
      <c r="U7" s="10"/>
      <c r="V7" s="10"/>
      <c r="W7" s="10"/>
      <c r="X7" s="10"/>
      <c r="Y7" s="10"/>
      <c r="Z7" s="10"/>
      <c r="AA7" s="10"/>
      <c r="AB7" s="10"/>
    </row>
    <row r="8" spans="1:28" s="2" customFormat="1" ht="18.75" x14ac:dyDescent="0.2">
      <c r="A8" s="288" t="str">
        <f>'1. паспорт местоположение'!A9:C9</f>
        <v>Акционерное общество "Россети Янтарь" ДЗО  ПАО "Россети"</v>
      </c>
      <c r="B8" s="288"/>
      <c r="C8" s="288"/>
      <c r="D8" s="288"/>
      <c r="E8" s="288"/>
      <c r="F8" s="288"/>
      <c r="G8" s="288"/>
      <c r="H8" s="288"/>
      <c r="I8" s="288"/>
      <c r="J8" s="288"/>
      <c r="K8" s="288"/>
      <c r="L8" s="288"/>
      <c r="M8" s="288"/>
      <c r="N8" s="288"/>
      <c r="O8" s="288"/>
      <c r="P8" s="288"/>
      <c r="Q8" s="288"/>
      <c r="R8" s="288"/>
      <c r="S8" s="288"/>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0"/>
      <c r="U10" s="10"/>
      <c r="V10" s="10"/>
      <c r="W10" s="10"/>
      <c r="X10" s="10"/>
      <c r="Y10" s="10"/>
      <c r="Z10" s="10"/>
      <c r="AA10" s="10"/>
      <c r="AB10" s="10"/>
    </row>
    <row r="11" spans="1:28" s="2" customFormat="1" ht="18.75" x14ac:dyDescent="0.2">
      <c r="A11" s="288" t="str">
        <f>'1. паспорт местоположение'!A12:C12</f>
        <v>O_22-0924</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3"/>
      <c r="U13" s="13"/>
      <c r="V13" s="13"/>
      <c r="W13" s="13"/>
      <c r="X13" s="13"/>
      <c r="Y13" s="13"/>
      <c r="Z13" s="13"/>
      <c r="AA13" s="13"/>
      <c r="AB13" s="13"/>
    </row>
    <row r="14" spans="1:28" s="14" customFormat="1" ht="45" customHeight="1" x14ac:dyDescent="0.2">
      <c r="A14" s="289"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289"/>
      <c r="C14" s="289"/>
      <c r="D14" s="289"/>
      <c r="E14" s="289"/>
      <c r="F14" s="289"/>
      <c r="G14" s="289"/>
      <c r="H14" s="289"/>
      <c r="I14" s="289"/>
      <c r="J14" s="289"/>
      <c r="K14" s="289"/>
      <c r="L14" s="289"/>
      <c r="M14" s="289"/>
      <c r="N14" s="289"/>
      <c r="O14" s="289"/>
      <c r="P14" s="289"/>
      <c r="Q14" s="289"/>
      <c r="R14" s="289"/>
      <c r="S14" s="289"/>
      <c r="T14" s="11"/>
      <c r="U14" s="11"/>
      <c r="V14" s="11"/>
      <c r="W14" s="11"/>
      <c r="X14" s="11"/>
      <c r="Y14" s="11"/>
      <c r="Z14" s="11"/>
      <c r="AA14" s="11"/>
      <c r="AB14" s="11"/>
    </row>
    <row r="15" spans="1:28" s="14" customFormat="1" ht="15" customHeight="1" x14ac:dyDescent="0.2">
      <c r="A15" s="275" t="s">
        <v>9</v>
      </c>
      <c r="B15" s="275"/>
      <c r="C15" s="275"/>
      <c r="D15" s="275"/>
      <c r="E15" s="275"/>
      <c r="F15" s="275"/>
      <c r="G15" s="275"/>
      <c r="H15" s="275"/>
      <c r="I15" s="275"/>
      <c r="J15" s="275"/>
      <c r="K15" s="275"/>
      <c r="L15" s="275"/>
      <c r="M15" s="275"/>
      <c r="N15" s="275"/>
      <c r="O15" s="275"/>
      <c r="P15" s="275"/>
      <c r="Q15" s="275"/>
      <c r="R15" s="275"/>
      <c r="S15" s="275"/>
      <c r="T15" s="12"/>
      <c r="U15" s="12"/>
      <c r="V15" s="12"/>
      <c r="W15" s="12"/>
      <c r="X15" s="12"/>
      <c r="Y15" s="12"/>
      <c r="Z15" s="12"/>
      <c r="AA15" s="12"/>
      <c r="AB15" s="12"/>
    </row>
    <row r="16" spans="1:28" s="14"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3"/>
      <c r="U16" s="13"/>
      <c r="V16" s="13"/>
      <c r="W16" s="13"/>
      <c r="X16" s="13"/>
      <c r="Y16" s="13"/>
    </row>
    <row r="17" spans="1:28" s="14" customFormat="1" ht="45.75" customHeight="1" x14ac:dyDescent="0.2">
      <c r="A17" s="277" t="s">
        <v>73</v>
      </c>
      <c r="B17" s="277"/>
      <c r="C17" s="277"/>
      <c r="D17" s="277"/>
      <c r="E17" s="277"/>
      <c r="F17" s="277"/>
      <c r="G17" s="277"/>
      <c r="H17" s="277"/>
      <c r="I17" s="277"/>
      <c r="J17" s="277"/>
      <c r="K17" s="277"/>
      <c r="L17" s="277"/>
      <c r="M17" s="277"/>
      <c r="N17" s="277"/>
      <c r="O17" s="277"/>
      <c r="P17" s="277"/>
      <c r="Q17" s="277"/>
      <c r="R17" s="277"/>
      <c r="S17" s="277"/>
      <c r="T17" s="15"/>
      <c r="U17" s="15"/>
      <c r="V17" s="15"/>
      <c r="W17" s="15"/>
      <c r="X17" s="15"/>
      <c r="Y17" s="15"/>
      <c r="Z17" s="15"/>
      <c r="AA17" s="15"/>
      <c r="AB17" s="15"/>
    </row>
    <row r="18" spans="1:28" s="14"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3"/>
      <c r="U18" s="13"/>
      <c r="V18" s="13"/>
      <c r="W18" s="13"/>
      <c r="X18" s="13"/>
      <c r="Y18" s="13"/>
    </row>
    <row r="19" spans="1:28" s="14" customFormat="1" ht="54" customHeight="1" x14ac:dyDescent="0.2">
      <c r="A19" s="283" t="s">
        <v>11</v>
      </c>
      <c r="B19" s="283" t="s">
        <v>74</v>
      </c>
      <c r="C19" s="286" t="s">
        <v>75</v>
      </c>
      <c r="D19" s="283" t="s">
        <v>76</v>
      </c>
      <c r="E19" s="283" t="s">
        <v>77</v>
      </c>
      <c r="F19" s="283" t="s">
        <v>78</v>
      </c>
      <c r="G19" s="283" t="s">
        <v>79</v>
      </c>
      <c r="H19" s="283" t="s">
        <v>80</v>
      </c>
      <c r="I19" s="283" t="s">
        <v>81</v>
      </c>
      <c r="J19" s="283" t="s">
        <v>82</v>
      </c>
      <c r="K19" s="283" t="s">
        <v>83</v>
      </c>
      <c r="L19" s="283" t="s">
        <v>84</v>
      </c>
      <c r="M19" s="283" t="s">
        <v>85</v>
      </c>
      <c r="N19" s="283" t="s">
        <v>86</v>
      </c>
      <c r="O19" s="283" t="s">
        <v>87</v>
      </c>
      <c r="P19" s="283" t="s">
        <v>88</v>
      </c>
      <c r="Q19" s="283" t="s">
        <v>89</v>
      </c>
      <c r="R19" s="283"/>
      <c r="S19" s="282" t="s">
        <v>90</v>
      </c>
      <c r="T19" s="13"/>
      <c r="U19" s="13"/>
      <c r="V19" s="13"/>
      <c r="W19" s="13"/>
      <c r="X19" s="13"/>
      <c r="Y19" s="13"/>
    </row>
    <row r="20" spans="1:28" s="14" customFormat="1" ht="180.75" customHeight="1" x14ac:dyDescent="0.2">
      <c r="A20" s="283"/>
      <c r="B20" s="283"/>
      <c r="C20" s="287"/>
      <c r="D20" s="283"/>
      <c r="E20" s="283"/>
      <c r="F20" s="283"/>
      <c r="G20" s="283"/>
      <c r="H20" s="283"/>
      <c r="I20" s="283"/>
      <c r="J20" s="283"/>
      <c r="K20" s="283"/>
      <c r="L20" s="283"/>
      <c r="M20" s="283"/>
      <c r="N20" s="283"/>
      <c r="O20" s="283"/>
      <c r="P20" s="283"/>
      <c r="Q20" s="25" t="s">
        <v>91</v>
      </c>
      <c r="R20" s="26" t="s">
        <v>92</v>
      </c>
      <c r="S20" s="282"/>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18.75" x14ac:dyDescent="0.2">
      <c r="A22" s="28"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row>
    <row r="23" spans="1:28" ht="20.25" customHeight="1" x14ac:dyDescent="0.25">
      <c r="A23" s="30"/>
      <c r="B23" s="27" t="s">
        <v>94</v>
      </c>
      <c r="C23" s="27"/>
      <c r="D23" s="27"/>
      <c r="E23" s="30" t="s">
        <v>93</v>
      </c>
      <c r="F23" s="30" t="s">
        <v>93</v>
      </c>
      <c r="G23" s="30" t="s">
        <v>93</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6"/>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8" t="str">
        <f>'1. паспорт местоположение'!A9:C9</f>
        <v>Акционерное общество "Россети Янтарь" ДЗО  ПАО "Россети"</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8" t="str">
        <f>'1. паспорт местоположение'!A12:C12</f>
        <v>O_22-0924</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4" customFormat="1" ht="57" customHeight="1" x14ac:dyDescent="0.2">
      <c r="A16" s="289"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6" s="289"/>
      <c r="C16" s="289"/>
      <c r="D16" s="289"/>
      <c r="E16" s="289"/>
      <c r="F16" s="289"/>
      <c r="G16" s="289"/>
      <c r="H16" s="289"/>
      <c r="I16" s="289"/>
      <c r="J16" s="289"/>
      <c r="K16" s="289"/>
      <c r="L16" s="289"/>
      <c r="M16" s="289"/>
      <c r="N16" s="289"/>
      <c r="O16" s="289"/>
      <c r="P16" s="289"/>
      <c r="Q16" s="289"/>
      <c r="R16" s="289"/>
      <c r="S16" s="289"/>
      <c r="T16" s="289"/>
    </row>
    <row r="17" spans="1:113" s="14" customFormat="1" ht="15" customHeight="1" x14ac:dyDescent="0.2">
      <c r="A17" s="275" t="s">
        <v>9</v>
      </c>
      <c r="B17" s="275"/>
      <c r="C17" s="275"/>
      <c r="D17" s="275"/>
      <c r="E17" s="275"/>
      <c r="F17" s="275"/>
      <c r="G17" s="275"/>
      <c r="H17" s="275"/>
      <c r="I17" s="275"/>
      <c r="J17" s="275"/>
      <c r="K17" s="275"/>
      <c r="L17" s="275"/>
      <c r="M17" s="275"/>
      <c r="N17" s="275"/>
      <c r="O17" s="275"/>
      <c r="P17" s="275"/>
      <c r="Q17" s="275"/>
      <c r="R17" s="275"/>
      <c r="S17" s="275"/>
      <c r="T17" s="275"/>
    </row>
    <row r="18" spans="1:113" s="14"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4" customFormat="1" ht="15" customHeight="1" x14ac:dyDescent="0.2">
      <c r="A19" s="278" t="s">
        <v>95</v>
      </c>
      <c r="B19" s="278"/>
      <c r="C19" s="278"/>
      <c r="D19" s="278"/>
      <c r="E19" s="278"/>
      <c r="F19" s="278"/>
      <c r="G19" s="278"/>
      <c r="H19" s="278"/>
      <c r="I19" s="278"/>
      <c r="J19" s="278"/>
      <c r="K19" s="278"/>
      <c r="L19" s="278"/>
      <c r="M19" s="278"/>
      <c r="N19" s="278"/>
      <c r="O19" s="278"/>
      <c r="P19" s="278"/>
      <c r="Q19" s="278"/>
      <c r="R19" s="278"/>
      <c r="S19" s="278"/>
      <c r="T19" s="278"/>
    </row>
    <row r="20" spans="1:113" s="3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11</v>
      </c>
      <c r="B21" s="295" t="s">
        <v>96</v>
      </c>
      <c r="C21" s="296"/>
      <c r="D21" s="299" t="s">
        <v>97</v>
      </c>
      <c r="E21" s="295" t="s">
        <v>98</v>
      </c>
      <c r="F21" s="296"/>
      <c r="G21" s="295" t="s">
        <v>99</v>
      </c>
      <c r="H21" s="296"/>
      <c r="I21" s="295" t="s">
        <v>100</v>
      </c>
      <c r="J21" s="296"/>
      <c r="K21" s="299" t="s">
        <v>101</v>
      </c>
      <c r="L21" s="295" t="s">
        <v>102</v>
      </c>
      <c r="M21" s="296"/>
      <c r="N21" s="295" t="s">
        <v>103</v>
      </c>
      <c r="O21" s="296"/>
      <c r="P21" s="299" t="s">
        <v>104</v>
      </c>
      <c r="Q21" s="302" t="s">
        <v>105</v>
      </c>
      <c r="R21" s="303"/>
      <c r="S21" s="302" t="s">
        <v>106</v>
      </c>
      <c r="T21" s="304"/>
    </row>
    <row r="22" spans="1:113" ht="204.75" customHeight="1" x14ac:dyDescent="0.25">
      <c r="A22" s="293"/>
      <c r="B22" s="297"/>
      <c r="C22" s="298"/>
      <c r="D22" s="300"/>
      <c r="E22" s="297"/>
      <c r="F22" s="298"/>
      <c r="G22" s="297"/>
      <c r="H22" s="298"/>
      <c r="I22" s="297"/>
      <c r="J22" s="298"/>
      <c r="K22" s="301"/>
      <c r="L22" s="297"/>
      <c r="M22" s="298"/>
      <c r="N22" s="297"/>
      <c r="O22" s="298"/>
      <c r="P22" s="301"/>
      <c r="Q22" s="36" t="s">
        <v>107</v>
      </c>
      <c r="R22" s="36" t="s">
        <v>108</v>
      </c>
      <c r="S22" s="36" t="s">
        <v>109</v>
      </c>
      <c r="T22" s="36" t="s">
        <v>110</v>
      </c>
    </row>
    <row r="23" spans="1:113" ht="51.75" customHeight="1" x14ac:dyDescent="0.25">
      <c r="A23" s="294"/>
      <c r="B23" s="36" t="s">
        <v>111</v>
      </c>
      <c r="C23" s="36" t="s">
        <v>112</v>
      </c>
      <c r="D23" s="301"/>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290" t="s">
        <v>114</v>
      </c>
      <c r="C29" s="290"/>
      <c r="D29" s="290"/>
      <c r="E29" s="290"/>
      <c r="F29" s="290"/>
      <c r="G29" s="290"/>
      <c r="H29" s="290"/>
      <c r="I29" s="290"/>
      <c r="J29" s="290"/>
      <c r="K29" s="290"/>
      <c r="L29" s="290"/>
      <c r="M29" s="290"/>
      <c r="N29" s="290"/>
      <c r="O29" s="290"/>
      <c r="P29" s="290"/>
      <c r="Q29" s="290"/>
      <c r="R29" s="290"/>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8" t="str">
        <f>'1. паспорт местоположение'!A9</f>
        <v>Акционерное общество "Россети Янтарь" ДЗО  ПАО "Россети"</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8" t="str">
        <f>'1. паспорт местоположение'!A12</f>
        <v>O_22-0924</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89"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F15" s="289"/>
      <c r="G15" s="289"/>
      <c r="H15" s="289"/>
      <c r="I15" s="289"/>
      <c r="J15" s="289"/>
      <c r="K15" s="289"/>
      <c r="L15" s="289"/>
      <c r="M15" s="289"/>
      <c r="N15" s="289"/>
      <c r="O15" s="289"/>
      <c r="P15" s="289"/>
      <c r="Q15" s="289"/>
      <c r="R15" s="289"/>
      <c r="S15" s="289"/>
      <c r="T15" s="289"/>
      <c r="U15" s="289"/>
      <c r="V15" s="289"/>
      <c r="W15" s="289"/>
      <c r="X15" s="289"/>
      <c r="Y15" s="289"/>
    </row>
    <row r="16" spans="1:27" s="14" customFormat="1" ht="15" customHeight="1" x14ac:dyDescent="0.2">
      <c r="E16" s="275" t="s">
        <v>9</v>
      </c>
      <c r="F16" s="275"/>
      <c r="G16" s="275"/>
      <c r="H16" s="275"/>
      <c r="I16" s="275"/>
      <c r="J16" s="275"/>
      <c r="K16" s="275"/>
      <c r="L16" s="275"/>
      <c r="M16" s="275"/>
      <c r="N16" s="275"/>
      <c r="O16" s="275"/>
      <c r="P16" s="275"/>
      <c r="Q16" s="275"/>
      <c r="R16" s="275"/>
      <c r="S16" s="275"/>
      <c r="T16" s="275"/>
      <c r="U16" s="275"/>
      <c r="V16" s="275"/>
      <c r="W16" s="275"/>
      <c r="X16" s="275"/>
      <c r="Y16" s="27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125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4" customFormat="1" ht="21" customHeight="1" x14ac:dyDescent="0.25"/>
    <row r="21" spans="1:27" ht="15.75" customHeight="1" x14ac:dyDescent="0.25">
      <c r="A21" s="299" t="s">
        <v>11</v>
      </c>
      <c r="B21" s="295" t="s">
        <v>126</v>
      </c>
      <c r="C21" s="296"/>
      <c r="D21" s="295" t="s">
        <v>127</v>
      </c>
      <c r="E21" s="296"/>
      <c r="F21" s="302" t="s">
        <v>83</v>
      </c>
      <c r="G21" s="304"/>
      <c r="H21" s="304"/>
      <c r="I21" s="303"/>
      <c r="J21" s="299" t="s">
        <v>128</v>
      </c>
      <c r="K21" s="295" t="s">
        <v>129</v>
      </c>
      <c r="L21" s="296"/>
      <c r="M21" s="295" t="s">
        <v>130</v>
      </c>
      <c r="N21" s="296"/>
      <c r="O21" s="295" t="s">
        <v>131</v>
      </c>
      <c r="P21" s="296"/>
      <c r="Q21" s="295" t="s">
        <v>132</v>
      </c>
      <c r="R21" s="296"/>
      <c r="S21" s="299" t="s">
        <v>133</v>
      </c>
      <c r="T21" s="299" t="s">
        <v>134</v>
      </c>
      <c r="U21" s="299" t="s">
        <v>135</v>
      </c>
      <c r="V21" s="295" t="s">
        <v>136</v>
      </c>
      <c r="W21" s="296"/>
      <c r="X21" s="302" t="s">
        <v>105</v>
      </c>
      <c r="Y21" s="304"/>
      <c r="Z21" s="302" t="s">
        <v>106</v>
      </c>
      <c r="AA21" s="304"/>
    </row>
    <row r="22" spans="1:27" ht="216" customHeight="1" x14ac:dyDescent="0.25">
      <c r="A22" s="300"/>
      <c r="B22" s="297"/>
      <c r="C22" s="298"/>
      <c r="D22" s="297"/>
      <c r="E22" s="298"/>
      <c r="F22" s="302" t="s">
        <v>137</v>
      </c>
      <c r="G22" s="303"/>
      <c r="H22" s="302" t="s">
        <v>138</v>
      </c>
      <c r="I22" s="303"/>
      <c r="J22" s="301"/>
      <c r="K22" s="297"/>
      <c r="L22" s="298"/>
      <c r="M22" s="297"/>
      <c r="N22" s="298"/>
      <c r="O22" s="297"/>
      <c r="P22" s="298"/>
      <c r="Q22" s="297"/>
      <c r="R22" s="298"/>
      <c r="S22" s="301"/>
      <c r="T22" s="301"/>
      <c r="U22" s="301"/>
      <c r="V22" s="297"/>
      <c r="W22" s="298"/>
      <c r="X22" s="36" t="s">
        <v>107</v>
      </c>
      <c r="Y22" s="36" t="s">
        <v>108</v>
      </c>
      <c r="Z22" s="36" t="s">
        <v>109</v>
      </c>
      <c r="AA22" s="36" t="s">
        <v>110</v>
      </c>
    </row>
    <row r="23" spans="1:27" ht="60" customHeight="1" x14ac:dyDescent="0.25">
      <c r="A23" s="301"/>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93</v>
      </c>
      <c r="B25" s="48" t="s">
        <v>93</v>
      </c>
      <c r="C25" s="48" t="s">
        <v>93</v>
      </c>
      <c r="D25" s="48" t="s">
        <v>93</v>
      </c>
      <c r="E25" s="49" t="s">
        <v>93</v>
      </c>
      <c r="F25" s="49" t="s">
        <v>93</v>
      </c>
      <c r="G25" s="50" t="s">
        <v>93</v>
      </c>
      <c r="H25" s="50" t="s">
        <v>93</v>
      </c>
      <c r="I25" s="50" t="s">
        <v>93</v>
      </c>
      <c r="J25" s="51" t="s">
        <v>93</v>
      </c>
      <c r="K25" s="51" t="s">
        <v>93</v>
      </c>
      <c r="L25" s="52" t="s">
        <v>93</v>
      </c>
      <c r="M25" s="52" t="s">
        <v>93</v>
      </c>
      <c r="N25" s="49" t="s">
        <v>93</v>
      </c>
      <c r="O25" s="49" t="s">
        <v>93</v>
      </c>
      <c r="P25" s="49" t="s">
        <v>93</v>
      </c>
      <c r="Q25" s="49" t="s">
        <v>93</v>
      </c>
      <c r="R25" s="50" t="s">
        <v>93</v>
      </c>
      <c r="S25" s="51" t="s">
        <v>93</v>
      </c>
      <c r="T25" s="51" t="s">
        <v>93</v>
      </c>
      <c r="U25" s="51" t="s">
        <v>93</v>
      </c>
      <c r="V25" s="51" t="s">
        <v>93</v>
      </c>
      <c r="W25" s="49" t="s">
        <v>93</v>
      </c>
      <c r="X25" s="48" t="s">
        <v>93</v>
      </c>
      <c r="Y25" s="48" t="s">
        <v>93</v>
      </c>
      <c r="Z25" s="48" t="s">
        <v>93</v>
      </c>
      <c r="AA25" s="48" t="s">
        <v>93</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9" t="str">
        <f>'1. паспорт местоположение'!A5:C5</f>
        <v>Год раскрытия информации: 2026 год</v>
      </c>
      <c r="B5" s="279"/>
      <c r="C5" s="27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80" t="s">
        <v>3</v>
      </c>
      <c r="B7" s="280"/>
      <c r="C7" s="280"/>
      <c r="D7" s="10"/>
      <c r="E7" s="10"/>
      <c r="F7" s="10"/>
      <c r="G7" s="10"/>
      <c r="H7" s="10"/>
      <c r="I7" s="10"/>
      <c r="J7" s="10"/>
      <c r="K7" s="10"/>
      <c r="L7" s="10"/>
      <c r="M7" s="10"/>
      <c r="N7" s="10"/>
      <c r="O7" s="10"/>
      <c r="P7" s="10"/>
      <c r="Q7" s="10"/>
      <c r="R7" s="10"/>
      <c r="S7" s="10"/>
      <c r="T7" s="10"/>
      <c r="U7" s="10"/>
    </row>
    <row r="8" spans="1:29" s="2" customFormat="1" ht="18.75" x14ac:dyDescent="0.2">
      <c r="A8" s="280"/>
      <c r="B8" s="280"/>
      <c r="C8" s="280"/>
      <c r="D8" s="9"/>
      <c r="E8" s="9"/>
      <c r="F8" s="9"/>
      <c r="G8" s="9"/>
      <c r="H8" s="10"/>
      <c r="I8" s="10"/>
      <c r="J8" s="10"/>
      <c r="K8" s="10"/>
      <c r="L8" s="10"/>
      <c r="M8" s="10"/>
      <c r="N8" s="10"/>
      <c r="O8" s="10"/>
      <c r="P8" s="10"/>
      <c r="Q8" s="10"/>
      <c r="R8" s="10"/>
      <c r="S8" s="10"/>
      <c r="T8" s="10"/>
      <c r="U8" s="10"/>
    </row>
    <row r="9" spans="1:29" s="2" customFormat="1" ht="18.75" x14ac:dyDescent="0.2">
      <c r="A9" s="288" t="str">
        <f>'1. паспорт местоположение'!A9:C9</f>
        <v>Акционерное общество "Россети Янтарь" ДЗО  ПАО "Россети"</v>
      </c>
      <c r="B9" s="288"/>
      <c r="C9" s="288"/>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2"/>
      <c r="E10" s="12"/>
      <c r="F10" s="12"/>
      <c r="G10" s="12"/>
      <c r="H10" s="10"/>
      <c r="I10" s="10"/>
      <c r="J10" s="10"/>
      <c r="K10" s="10"/>
      <c r="L10" s="10"/>
      <c r="M10" s="10"/>
      <c r="N10" s="10"/>
      <c r="O10" s="10"/>
      <c r="P10" s="10"/>
      <c r="Q10" s="10"/>
      <c r="R10" s="10"/>
      <c r="S10" s="10"/>
      <c r="T10" s="10"/>
      <c r="U10" s="10"/>
    </row>
    <row r="11" spans="1:29" s="2" customFormat="1" ht="18.75" x14ac:dyDescent="0.2">
      <c r="A11" s="280"/>
      <c r="B11" s="280"/>
      <c r="C11" s="280"/>
      <c r="D11" s="9"/>
      <c r="E11" s="9"/>
      <c r="F11" s="9"/>
      <c r="G11" s="9"/>
      <c r="H11" s="10"/>
      <c r="I11" s="10"/>
      <c r="J11" s="10"/>
      <c r="K11" s="10"/>
      <c r="L11" s="10"/>
      <c r="M11" s="10"/>
      <c r="N11" s="10"/>
      <c r="O11" s="10"/>
      <c r="P11" s="10"/>
      <c r="Q11" s="10"/>
      <c r="R11" s="10"/>
      <c r="S11" s="10"/>
      <c r="T11" s="10"/>
      <c r="U11" s="10"/>
    </row>
    <row r="12" spans="1:29" s="2" customFormat="1" ht="18.75" x14ac:dyDescent="0.2">
      <c r="A12" s="305" t="str">
        <f>'1. паспорт местоположение'!A12:C12</f>
        <v>O_22-0924</v>
      </c>
      <c r="B12" s="305"/>
      <c r="C12" s="305"/>
      <c r="D12" s="11"/>
      <c r="E12" s="11"/>
      <c r="F12" s="11"/>
      <c r="G12" s="11"/>
      <c r="H12" s="10"/>
      <c r="I12" s="10"/>
      <c r="J12" s="10"/>
      <c r="K12" s="10"/>
      <c r="L12" s="10"/>
      <c r="M12" s="10"/>
      <c r="N12" s="10"/>
      <c r="O12" s="10"/>
      <c r="P12" s="10"/>
      <c r="Q12" s="10"/>
      <c r="R12" s="10"/>
      <c r="S12" s="10"/>
      <c r="T12" s="10"/>
      <c r="U12" s="10"/>
    </row>
    <row r="13" spans="1:29" s="2" customFormat="1" ht="18.75" x14ac:dyDescent="0.2">
      <c r="A13" s="275" t="s">
        <v>7</v>
      </c>
      <c r="B13" s="275"/>
      <c r="C13" s="27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84"/>
      <c r="B14" s="284"/>
      <c r="C14" s="284"/>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276"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76"/>
      <c r="C15" s="27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75" t="s">
        <v>9</v>
      </c>
      <c r="B16" s="275"/>
      <c r="C16" s="27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84"/>
      <c r="B17" s="284"/>
      <c r="C17" s="284"/>
      <c r="D17" s="13"/>
      <c r="E17" s="13"/>
      <c r="F17" s="13"/>
      <c r="G17" s="13"/>
      <c r="H17" s="13"/>
      <c r="I17" s="13"/>
      <c r="J17" s="13"/>
      <c r="K17" s="13"/>
      <c r="L17" s="13"/>
      <c r="M17" s="13"/>
      <c r="N17" s="13"/>
      <c r="O17" s="13"/>
      <c r="P17" s="13"/>
      <c r="Q17" s="13"/>
      <c r="R17" s="13"/>
    </row>
    <row r="18" spans="1:21" s="14" customFormat="1" ht="27.75" customHeight="1" x14ac:dyDescent="0.2">
      <c r="A18" s="277" t="s">
        <v>139</v>
      </c>
      <c r="B18" s="277"/>
      <c r="C18" s="27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28" t="s">
        <v>140</v>
      </c>
      <c r="C22" s="16" t="s">
        <v>141</v>
      </c>
      <c r="D22" s="12"/>
      <c r="E22" s="12"/>
      <c r="F22" s="13"/>
      <c r="G22" s="13"/>
      <c r="H22" s="13"/>
      <c r="I22" s="13"/>
      <c r="J22" s="13"/>
      <c r="K22" s="13"/>
      <c r="L22" s="13"/>
      <c r="M22" s="13"/>
      <c r="N22" s="13"/>
      <c r="O22" s="13"/>
      <c r="P22" s="13"/>
    </row>
    <row r="23" spans="1:21" ht="78.75" x14ac:dyDescent="0.25">
      <c r="A23" s="19" t="s">
        <v>17</v>
      </c>
      <c r="B23" s="22" t="s">
        <v>142</v>
      </c>
      <c r="C23" s="16" t="s">
        <v>143</v>
      </c>
    </row>
    <row r="24" spans="1:21" ht="63" x14ac:dyDescent="0.25">
      <c r="A24" s="19" t="s">
        <v>20</v>
      </c>
      <c r="B24" s="22" t="s">
        <v>144</v>
      </c>
      <c r="C24" s="16" t="s">
        <v>145</v>
      </c>
    </row>
    <row r="25" spans="1:21" ht="63" customHeight="1" x14ac:dyDescent="0.25">
      <c r="A25" s="19" t="s">
        <v>23</v>
      </c>
      <c r="B25" s="22" t="s">
        <v>146</v>
      </c>
      <c r="C25" s="56" t="s">
        <v>147</v>
      </c>
    </row>
    <row r="26" spans="1:21" ht="31.5" x14ac:dyDescent="0.25">
      <c r="A26" s="19" t="s">
        <v>26</v>
      </c>
      <c r="B26" s="22" t="s">
        <v>148</v>
      </c>
      <c r="C26" s="57" t="s">
        <v>149</v>
      </c>
      <c r="D26" s="58"/>
    </row>
    <row r="27" spans="1:21" ht="362.25" x14ac:dyDescent="0.25">
      <c r="A27" s="19" t="s">
        <v>28</v>
      </c>
      <c r="B27" s="22" t="s">
        <v>150</v>
      </c>
      <c r="C27" s="21" t="s">
        <v>151</v>
      </c>
    </row>
    <row r="28" spans="1:21" ht="42.75" customHeight="1" x14ac:dyDescent="0.25">
      <c r="A28" s="19" t="s">
        <v>31</v>
      </c>
      <c r="B28" s="22" t="s">
        <v>152</v>
      </c>
      <c r="C28" s="21">
        <v>2024</v>
      </c>
    </row>
    <row r="29" spans="1:21" ht="42.75" customHeight="1" x14ac:dyDescent="0.25">
      <c r="A29" s="19" t="s">
        <v>33</v>
      </c>
      <c r="B29" s="16" t="s">
        <v>153</v>
      </c>
      <c r="C29" s="21">
        <v>2025</v>
      </c>
    </row>
    <row r="30" spans="1:21" ht="42.75" customHeight="1" x14ac:dyDescent="0.25">
      <c r="A30" s="19" t="s">
        <v>35</v>
      </c>
      <c r="B30" s="16" t="s">
        <v>154</v>
      </c>
      <c r="C30" s="16" t="s">
        <v>604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
      <c r="AB6" s="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
      <c r="AB7" s="10"/>
    </row>
    <row r="8" spans="1:28" x14ac:dyDescent="0.25">
      <c r="A8" s="288" t="str">
        <f>'1. паспорт местоположение'!A9</f>
        <v>Акционерное общество "Россети Янтарь" ДЗО  ПАО "Россети"</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2"/>
      <c r="AB9" s="1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
      <c r="AB10" s="10"/>
    </row>
    <row r="11" spans="1:28" x14ac:dyDescent="0.25">
      <c r="A11" s="288" t="str">
        <f>'1. паспорт местоположение'!A12:C12</f>
        <v>O_22-0924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
      <c r="AB11" s="1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2"/>
      <c r="AB12" s="1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9"/>
      <c r="AB13" s="59"/>
    </row>
    <row r="14" spans="1:28" ht="53.25" customHeight="1" x14ac:dyDescent="0.25">
      <c r="A14" s="289"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
      <c r="AB14" s="11"/>
    </row>
    <row r="15" spans="1:28" ht="15.75" x14ac:dyDescent="0.25">
      <c r="A15" s="275"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2"/>
      <c r="AB15" s="1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60"/>
      <c r="AB16" s="6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60"/>
      <c r="AB17" s="6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60"/>
      <c r="AB18" s="6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60"/>
      <c r="AB19" s="6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60"/>
      <c r="AB20" s="6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60"/>
      <c r="AB21" s="60"/>
    </row>
    <row r="22" spans="1:28" x14ac:dyDescent="0.25">
      <c r="A22" s="307" t="s">
        <v>155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61"/>
      <c r="AB22" s="61"/>
    </row>
    <row r="23" spans="1:28" ht="32.25" customHeight="1" x14ac:dyDescent="0.25">
      <c r="A23" s="308" t="s">
        <v>156</v>
      </c>
      <c r="B23" s="309"/>
      <c r="C23" s="309"/>
      <c r="D23" s="309"/>
      <c r="E23" s="309"/>
      <c r="F23" s="309"/>
      <c r="G23" s="309"/>
      <c r="H23" s="309"/>
      <c r="I23" s="309"/>
      <c r="J23" s="309"/>
      <c r="K23" s="309"/>
      <c r="L23" s="310"/>
      <c r="M23" s="311" t="s">
        <v>157</v>
      </c>
      <c r="N23" s="311"/>
      <c r="O23" s="311"/>
      <c r="P23" s="311"/>
      <c r="Q23" s="311"/>
      <c r="R23" s="311"/>
      <c r="S23" s="311"/>
      <c r="T23" s="311"/>
      <c r="U23" s="311"/>
      <c r="V23" s="311"/>
      <c r="W23" s="311"/>
      <c r="X23" s="311"/>
      <c r="Y23" s="311"/>
      <c r="Z23" s="311"/>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182</v>
      </c>
      <c r="B26" s="67"/>
      <c r="C26" s="68" t="s">
        <v>183</v>
      </c>
      <c r="D26" s="68" t="s">
        <v>184</v>
      </c>
      <c r="E26" s="68" t="s">
        <v>185</v>
      </c>
      <c r="F26" s="68" t="s">
        <v>186</v>
      </c>
      <c r="G26" s="68" t="s">
        <v>187</v>
      </c>
      <c r="H26" s="68" t="s">
        <v>165</v>
      </c>
      <c r="I26" s="68" t="s">
        <v>188</v>
      </c>
      <c r="J26" s="68" t="s">
        <v>189</v>
      </c>
      <c r="K26" s="69"/>
      <c r="L26" s="68" t="s">
        <v>190</v>
      </c>
      <c r="M26" s="70" t="s">
        <v>191</v>
      </c>
      <c r="N26" s="69"/>
      <c r="O26" s="69"/>
      <c r="P26" s="69"/>
      <c r="Q26" s="69"/>
      <c r="R26" s="69"/>
      <c r="S26" s="69"/>
      <c r="T26" s="69"/>
      <c r="U26" s="69"/>
      <c r="V26" s="69"/>
      <c r="W26" s="69"/>
      <c r="X26" s="69"/>
      <c r="Y26" s="69"/>
      <c r="Z26" s="71" t="s">
        <v>192</v>
      </c>
    </row>
    <row r="27" spans="1:28" x14ac:dyDescent="0.25">
      <c r="A27" s="69" t="s">
        <v>193</v>
      </c>
      <c r="B27" s="69" t="s">
        <v>194</v>
      </c>
      <c r="C27" s="69" t="s">
        <v>195</v>
      </c>
      <c r="D27" s="69" t="s">
        <v>196</v>
      </c>
      <c r="E27" s="69" t="s">
        <v>197</v>
      </c>
      <c r="F27" s="68" t="s">
        <v>198</v>
      </c>
      <c r="G27" s="68" t="s">
        <v>199</v>
      </c>
      <c r="H27" s="69" t="s">
        <v>165</v>
      </c>
      <c r="I27" s="68" t="s">
        <v>200</v>
      </c>
      <c r="J27" s="68" t="s">
        <v>201</v>
      </c>
      <c r="K27" s="68" t="s">
        <v>202</v>
      </c>
      <c r="L27" s="69"/>
      <c r="M27" s="68" t="s">
        <v>203</v>
      </c>
      <c r="N27" s="69"/>
      <c r="O27" s="69"/>
      <c r="P27" s="69"/>
      <c r="Q27" s="69"/>
      <c r="R27" s="69"/>
      <c r="S27" s="69"/>
      <c r="T27" s="69"/>
      <c r="U27" s="69"/>
      <c r="V27" s="69"/>
      <c r="W27" s="69"/>
      <c r="X27" s="69"/>
      <c r="Y27" s="69"/>
      <c r="Z27" s="69"/>
    </row>
    <row r="28" spans="1:28" x14ac:dyDescent="0.25">
      <c r="A28" s="69" t="s">
        <v>193</v>
      </c>
      <c r="B28" s="69" t="s">
        <v>204</v>
      </c>
      <c r="C28" s="69" t="s">
        <v>205</v>
      </c>
      <c r="D28" s="69" t="s">
        <v>206</v>
      </c>
      <c r="E28" s="69" t="s">
        <v>207</v>
      </c>
      <c r="F28" s="68" t="s">
        <v>208</v>
      </c>
      <c r="G28" s="68" t="s">
        <v>209</v>
      </c>
      <c r="H28" s="69" t="s">
        <v>165</v>
      </c>
      <c r="I28" s="68" t="s">
        <v>210</v>
      </c>
      <c r="J28" s="68" t="s">
        <v>211</v>
      </c>
      <c r="K28" s="68" t="s">
        <v>212</v>
      </c>
      <c r="L28" s="72"/>
      <c r="M28" s="68" t="s">
        <v>213</v>
      </c>
      <c r="N28" s="68"/>
      <c r="O28" s="68"/>
      <c r="P28" s="68"/>
      <c r="Q28" s="68"/>
      <c r="R28" s="68"/>
      <c r="S28" s="68"/>
      <c r="T28" s="68"/>
      <c r="U28" s="68"/>
      <c r="V28" s="68"/>
      <c r="W28" s="68"/>
      <c r="X28" s="68"/>
      <c r="Y28" s="68"/>
      <c r="Z28" s="68"/>
    </row>
    <row r="29" spans="1:28" x14ac:dyDescent="0.25">
      <c r="A29" s="69" t="s">
        <v>193</v>
      </c>
      <c r="B29" s="69" t="s">
        <v>214</v>
      </c>
      <c r="C29" s="69" t="s">
        <v>215</v>
      </c>
      <c r="D29" s="69" t="s">
        <v>216</v>
      </c>
      <c r="E29" s="69" t="s">
        <v>217</v>
      </c>
      <c r="F29" s="68" t="s">
        <v>218</v>
      </c>
      <c r="G29" s="68" t="s">
        <v>219</v>
      </c>
      <c r="H29" s="69" t="s">
        <v>165</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193</v>
      </c>
      <c r="B30" s="69" t="s">
        <v>223</v>
      </c>
      <c r="C30" s="69" t="s">
        <v>224</v>
      </c>
      <c r="D30" s="69" t="s">
        <v>225</v>
      </c>
      <c r="E30" s="69" t="s">
        <v>226</v>
      </c>
      <c r="F30" s="68" t="s">
        <v>227</v>
      </c>
      <c r="G30" s="68" t="s">
        <v>228</v>
      </c>
      <c r="H30" s="69" t="s">
        <v>165</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213</v>
      </c>
      <c r="B31" s="69" t="s">
        <v>213</v>
      </c>
      <c r="C31" s="69" t="s">
        <v>213</v>
      </c>
      <c r="D31" s="69" t="s">
        <v>213</v>
      </c>
      <c r="E31" s="69" t="s">
        <v>213</v>
      </c>
      <c r="F31" s="69" t="s">
        <v>213</v>
      </c>
      <c r="G31" s="69" t="s">
        <v>213</v>
      </c>
      <c r="H31" s="69" t="s">
        <v>213</v>
      </c>
      <c r="I31" s="69" t="s">
        <v>213</v>
      </c>
      <c r="J31" s="69" t="s">
        <v>213</v>
      </c>
      <c r="K31" s="69" t="s">
        <v>213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165</v>
      </c>
      <c r="I32" s="68" t="s">
        <v>238</v>
      </c>
      <c r="J32" s="68" t="s">
        <v>239</v>
      </c>
      <c r="K32" s="69"/>
      <c r="L32" s="69"/>
      <c r="M32" s="69"/>
      <c r="N32" s="69"/>
      <c r="O32" s="69"/>
      <c r="P32" s="69"/>
      <c r="Q32" s="69"/>
      <c r="R32" s="69"/>
      <c r="S32" s="69"/>
      <c r="T32" s="69"/>
      <c r="U32" s="69"/>
      <c r="V32" s="69"/>
      <c r="W32" s="69"/>
      <c r="X32" s="69"/>
      <c r="Y32" s="69"/>
      <c r="Z32" s="69"/>
    </row>
    <row r="33" spans="1:26" x14ac:dyDescent="0.25">
      <c r="A33" s="69" t="s">
        <v>213</v>
      </c>
      <c r="B33" s="69" t="s">
        <v>213</v>
      </c>
      <c r="C33" s="69" t="s">
        <v>213</v>
      </c>
      <c r="D33" s="69" t="s">
        <v>213</v>
      </c>
      <c r="E33" s="69" t="s">
        <v>213</v>
      </c>
      <c r="F33" s="69" t="s">
        <v>213</v>
      </c>
      <c r="G33" s="69" t="s">
        <v>213</v>
      </c>
      <c r="H33" s="69" t="s">
        <v>213</v>
      </c>
      <c r="I33" s="69" t="s">
        <v>213</v>
      </c>
      <c r="J33" s="69" t="s">
        <v>213</v>
      </c>
      <c r="K33" s="69" t="s">
        <v>213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80" t="s">
        <v>3</v>
      </c>
      <c r="B7" s="280"/>
      <c r="C7" s="280"/>
      <c r="D7" s="280"/>
      <c r="E7" s="280"/>
      <c r="F7" s="280"/>
      <c r="G7" s="280"/>
      <c r="H7" s="280"/>
      <c r="I7" s="280"/>
      <c r="J7" s="280"/>
      <c r="K7" s="280"/>
      <c r="L7" s="280"/>
      <c r="M7" s="280"/>
      <c r="N7" s="280"/>
      <c r="O7" s="280"/>
      <c r="P7" s="10"/>
      <c r="Q7" s="10"/>
      <c r="R7" s="10"/>
      <c r="S7" s="10"/>
      <c r="T7" s="10"/>
      <c r="U7" s="10"/>
      <c r="V7" s="10"/>
      <c r="W7" s="10"/>
      <c r="X7" s="10"/>
      <c r="Y7" s="10"/>
      <c r="Z7" s="10"/>
    </row>
    <row r="8" spans="1:28" s="2" customFormat="1" ht="18.75" x14ac:dyDescent="0.2">
      <c r="A8" s="280"/>
      <c r="B8" s="280"/>
      <c r="C8" s="280"/>
      <c r="D8" s="280"/>
      <c r="E8" s="280"/>
      <c r="F8" s="280"/>
      <c r="G8" s="280"/>
      <c r="H8" s="280"/>
      <c r="I8" s="280"/>
      <c r="J8" s="280"/>
      <c r="K8" s="280"/>
      <c r="L8" s="280"/>
      <c r="M8" s="280"/>
      <c r="N8" s="280"/>
      <c r="O8" s="280"/>
      <c r="P8" s="10"/>
      <c r="Q8" s="10"/>
      <c r="R8" s="10"/>
      <c r="S8" s="10"/>
      <c r="T8" s="10"/>
      <c r="U8" s="10"/>
      <c r="V8" s="10"/>
      <c r="W8" s="10"/>
      <c r="X8" s="10"/>
      <c r="Y8" s="10"/>
      <c r="Z8" s="10"/>
    </row>
    <row r="9" spans="1:28" s="2" customFormat="1" ht="18.75" x14ac:dyDescent="0.2">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c r="M9" s="288"/>
      <c r="N9" s="288"/>
      <c r="O9" s="288"/>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80"/>
      <c r="B11" s="280"/>
      <c r="C11" s="280"/>
      <c r="D11" s="280"/>
      <c r="E11" s="280"/>
      <c r="F11" s="280"/>
      <c r="G11" s="280"/>
      <c r="H11" s="280"/>
      <c r="I11" s="280"/>
      <c r="J11" s="280"/>
      <c r="K11" s="280"/>
      <c r="L11" s="280"/>
      <c r="M11" s="280"/>
      <c r="N11" s="280"/>
      <c r="O11" s="280"/>
      <c r="P11" s="10"/>
      <c r="Q11" s="10"/>
      <c r="R11" s="10"/>
      <c r="S11" s="10"/>
      <c r="T11" s="10"/>
      <c r="U11" s="10"/>
      <c r="V11" s="10"/>
      <c r="W11" s="10"/>
      <c r="X11" s="10"/>
      <c r="Y11" s="10"/>
      <c r="Z11" s="10"/>
    </row>
    <row r="12" spans="1:28" s="2" customFormat="1" ht="18.75" x14ac:dyDescent="0.2">
      <c r="A12" s="288" t="str">
        <f>'1. паспорт местоположение'!A12:C12</f>
        <v>O_22-0924</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2" customFormat="1" ht="18.75" x14ac:dyDescent="0.2">
      <c r="A13" s="275" t="s">
        <v>7</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3"/>
      <c r="Q14" s="13"/>
      <c r="R14" s="13"/>
      <c r="S14" s="13"/>
      <c r="T14" s="13"/>
      <c r="U14" s="13"/>
      <c r="V14" s="13"/>
      <c r="W14" s="13"/>
      <c r="X14" s="13"/>
      <c r="Y14" s="13"/>
      <c r="Z14" s="13"/>
    </row>
    <row r="15" spans="1:28" s="14" customFormat="1" ht="82.5" customHeight="1" x14ac:dyDescent="0.2">
      <c r="A15" s="289"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89"/>
      <c r="C15" s="289"/>
      <c r="D15" s="289"/>
      <c r="E15" s="289"/>
      <c r="F15" s="289"/>
      <c r="G15" s="289"/>
      <c r="H15" s="289"/>
      <c r="I15" s="289"/>
      <c r="J15" s="289"/>
      <c r="K15" s="289"/>
      <c r="L15" s="289"/>
      <c r="M15" s="289"/>
      <c r="N15" s="289"/>
      <c r="O15" s="289"/>
      <c r="P15" s="11"/>
      <c r="Q15" s="11"/>
      <c r="R15" s="11"/>
      <c r="S15" s="11"/>
      <c r="T15" s="11"/>
      <c r="U15" s="11"/>
      <c r="V15" s="11"/>
      <c r="W15" s="11"/>
      <c r="X15" s="11"/>
      <c r="Y15" s="11"/>
      <c r="Z15" s="11"/>
    </row>
    <row r="16" spans="1:28" s="14" customFormat="1" ht="15" customHeight="1" x14ac:dyDescent="0.2">
      <c r="A16" s="275" t="s">
        <v>9</v>
      </c>
      <c r="B16" s="275"/>
      <c r="C16" s="275"/>
      <c r="D16" s="275"/>
      <c r="E16" s="275"/>
      <c r="F16" s="275"/>
      <c r="G16" s="275"/>
      <c r="H16" s="275"/>
      <c r="I16" s="275"/>
      <c r="J16" s="275"/>
      <c r="K16" s="275"/>
      <c r="L16" s="275"/>
      <c r="M16" s="275"/>
      <c r="N16" s="275"/>
      <c r="O16" s="275"/>
      <c r="P16" s="12"/>
      <c r="Q16" s="12"/>
      <c r="R16" s="12"/>
      <c r="S16" s="12"/>
      <c r="T16" s="12"/>
      <c r="U16" s="12"/>
      <c r="V16" s="12"/>
      <c r="W16" s="12"/>
      <c r="X16" s="12"/>
      <c r="Y16" s="12"/>
      <c r="Z16" s="12"/>
    </row>
    <row r="17" spans="1:26" s="14" customFormat="1" ht="15" customHeight="1" x14ac:dyDescent="0.2">
      <c r="A17" s="284"/>
      <c r="B17" s="284"/>
      <c r="C17" s="284"/>
      <c r="D17" s="284"/>
      <c r="E17" s="284"/>
      <c r="F17" s="284"/>
      <c r="G17" s="284"/>
      <c r="H17" s="284"/>
      <c r="I17" s="284"/>
      <c r="J17" s="284"/>
      <c r="K17" s="284"/>
      <c r="L17" s="284"/>
      <c r="M17" s="284"/>
      <c r="N17" s="284"/>
      <c r="O17" s="284"/>
      <c r="P17" s="13"/>
      <c r="Q17" s="13"/>
      <c r="R17" s="13"/>
      <c r="S17" s="13"/>
      <c r="T17" s="13"/>
      <c r="U17" s="13"/>
      <c r="V17" s="13"/>
      <c r="W17" s="13"/>
    </row>
    <row r="18" spans="1:26" s="14" customFormat="1" ht="91.5" customHeight="1" x14ac:dyDescent="0.2">
      <c r="A18" s="312" t="s">
        <v>240</v>
      </c>
      <c r="B18" s="312"/>
      <c r="C18" s="312"/>
      <c r="D18" s="312"/>
      <c r="E18" s="312"/>
      <c r="F18" s="312"/>
      <c r="G18" s="312"/>
      <c r="H18" s="312"/>
      <c r="I18" s="312"/>
      <c r="J18" s="312"/>
      <c r="K18" s="312"/>
      <c r="L18" s="312"/>
      <c r="M18" s="312"/>
      <c r="N18" s="312"/>
      <c r="O18" s="312"/>
      <c r="P18" s="15"/>
      <c r="Q18" s="15"/>
      <c r="R18" s="15"/>
      <c r="S18" s="15"/>
      <c r="T18" s="15"/>
      <c r="U18" s="15"/>
      <c r="V18" s="15"/>
      <c r="W18" s="15"/>
      <c r="X18" s="15"/>
      <c r="Y18" s="15"/>
      <c r="Z18" s="15"/>
    </row>
    <row r="19" spans="1:26" s="14" customFormat="1" ht="78" customHeight="1" x14ac:dyDescent="0.2">
      <c r="A19" s="283" t="s">
        <v>11</v>
      </c>
      <c r="B19" s="283" t="s">
        <v>241</v>
      </c>
      <c r="C19" s="283" t="s">
        <v>242</v>
      </c>
      <c r="D19" s="283" t="s">
        <v>243</v>
      </c>
      <c r="E19" s="313" t="s">
        <v>244</v>
      </c>
      <c r="F19" s="314"/>
      <c r="G19" s="314"/>
      <c r="H19" s="314"/>
      <c r="I19" s="315"/>
      <c r="J19" s="283" t="s">
        <v>245</v>
      </c>
      <c r="K19" s="283"/>
      <c r="L19" s="283"/>
      <c r="M19" s="283"/>
      <c r="N19" s="283"/>
      <c r="O19" s="283"/>
      <c r="P19" s="13"/>
      <c r="Q19" s="13"/>
      <c r="R19" s="13"/>
      <c r="S19" s="13"/>
      <c r="T19" s="13"/>
      <c r="U19" s="13"/>
      <c r="V19" s="13"/>
      <c r="W19" s="13"/>
    </row>
    <row r="20" spans="1:26" s="14" customFormat="1" ht="51" customHeight="1" x14ac:dyDescent="0.2">
      <c r="A20" s="283"/>
      <c r="B20" s="283"/>
      <c r="C20" s="283"/>
      <c r="D20" s="283"/>
      <c r="E20" s="25" t="s">
        <v>246</v>
      </c>
      <c r="F20" s="25" t="s">
        <v>247</v>
      </c>
      <c r="G20" s="25" t="s">
        <v>248</v>
      </c>
      <c r="H20" s="25" t="s">
        <v>249</v>
      </c>
      <c r="I20" s="25" t="s">
        <v>250</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4">
        <v>2025</v>
      </c>
      <c r="C22" s="28">
        <v>0</v>
      </c>
      <c r="D22" s="28">
        <v>0</v>
      </c>
      <c r="E22" s="28">
        <v>0</v>
      </c>
      <c r="F22" s="28">
        <v>0</v>
      </c>
      <c r="G22" s="28">
        <v>0</v>
      </c>
      <c r="H22" s="28">
        <v>0</v>
      </c>
      <c r="I22" s="28">
        <v>0</v>
      </c>
      <c r="J22" s="75">
        <v>0</v>
      </c>
      <c r="K22" s="75">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topLeftCell="A4" zoomScale="80" workbookViewId="0">
      <selection activeCell="L18" sqref="L18"/>
    </sheetView>
  </sheetViews>
  <sheetFormatPr defaultColWidth="9.140625" defaultRowHeight="15.75" x14ac:dyDescent="0.2"/>
  <cols>
    <col min="1" max="1" width="61.7109375" style="78" customWidth="1"/>
    <col min="2" max="2" width="18.5703125" style="79" customWidth="1"/>
    <col min="3" max="12" width="16.85546875" style="79" customWidth="1"/>
    <col min="13" max="15" width="16.85546875" style="77" customWidth="1"/>
    <col min="16" max="220" width="9.140625" style="77"/>
    <col min="221" max="221" width="61.7109375" style="77" customWidth="1"/>
    <col min="222" max="222" width="18.5703125" style="77" customWidth="1"/>
    <col min="223" max="262" width="16.85546875" style="77" customWidth="1"/>
    <col min="263" max="264" width="18.5703125" style="77" customWidth="1"/>
    <col min="265" max="265" width="21.7109375" style="77" customWidth="1"/>
    <col min="266" max="476" width="9.140625" style="77"/>
    <col min="477" max="477" width="61.7109375" style="77" customWidth="1"/>
    <col min="478" max="478" width="18.5703125" style="77" customWidth="1"/>
    <col min="479" max="518" width="16.85546875" style="77" customWidth="1"/>
    <col min="519" max="520" width="18.5703125" style="77" customWidth="1"/>
    <col min="521" max="521" width="21.7109375" style="77" customWidth="1"/>
    <col min="522" max="732" width="9.140625" style="77"/>
    <col min="733" max="733" width="61.7109375" style="77" customWidth="1"/>
    <col min="734" max="734" width="18.5703125" style="77" customWidth="1"/>
    <col min="735" max="774" width="16.85546875" style="77" customWidth="1"/>
    <col min="775" max="776" width="18.5703125" style="77" customWidth="1"/>
    <col min="777" max="777" width="21.7109375" style="77" customWidth="1"/>
    <col min="778" max="988" width="9.140625" style="77"/>
    <col min="989" max="989" width="61.7109375" style="77" customWidth="1"/>
    <col min="990" max="990" width="18.5703125" style="77" customWidth="1"/>
    <col min="991" max="1030" width="16.85546875" style="77" customWidth="1"/>
    <col min="1031" max="1032" width="18.5703125" style="77" customWidth="1"/>
    <col min="1033" max="1033" width="21.7109375" style="77" customWidth="1"/>
    <col min="1034" max="1244" width="9.140625" style="77"/>
    <col min="1245" max="1245" width="61.7109375" style="77" customWidth="1"/>
    <col min="1246" max="1246" width="18.5703125" style="77" customWidth="1"/>
    <col min="1247" max="1286" width="16.85546875" style="77" customWidth="1"/>
    <col min="1287" max="1288" width="18.5703125" style="77" customWidth="1"/>
    <col min="1289" max="1289" width="21.7109375" style="77" customWidth="1"/>
    <col min="1290" max="1500" width="9.140625" style="77"/>
    <col min="1501" max="1501" width="61.7109375" style="77" customWidth="1"/>
    <col min="1502" max="1502" width="18.5703125" style="77" customWidth="1"/>
    <col min="1503" max="1542" width="16.85546875" style="77" customWidth="1"/>
    <col min="1543" max="1544" width="18.5703125" style="77" customWidth="1"/>
    <col min="1545" max="1545" width="21.7109375" style="77" customWidth="1"/>
    <col min="1546" max="1756" width="9.140625" style="77"/>
    <col min="1757" max="1757" width="61.7109375" style="77" customWidth="1"/>
    <col min="1758" max="1758" width="18.5703125" style="77" customWidth="1"/>
    <col min="1759" max="1798" width="16.85546875" style="77" customWidth="1"/>
    <col min="1799" max="1800" width="18.5703125" style="77" customWidth="1"/>
    <col min="1801" max="1801" width="21.7109375" style="77" customWidth="1"/>
    <col min="1802" max="2012" width="9.140625" style="77"/>
    <col min="2013" max="2013" width="61.7109375" style="77" customWidth="1"/>
    <col min="2014" max="2014" width="18.5703125" style="77" customWidth="1"/>
    <col min="2015" max="2054" width="16.85546875" style="77" customWidth="1"/>
    <col min="2055" max="2056" width="18.5703125" style="77" customWidth="1"/>
    <col min="2057" max="2057" width="21.7109375" style="77" customWidth="1"/>
    <col min="2058" max="2268" width="9.140625" style="77"/>
    <col min="2269" max="2269" width="61.7109375" style="77" customWidth="1"/>
    <col min="2270" max="2270" width="18.5703125" style="77" customWidth="1"/>
    <col min="2271" max="2310" width="16.85546875" style="77" customWidth="1"/>
    <col min="2311" max="2312" width="18.5703125" style="77" customWidth="1"/>
    <col min="2313" max="2313" width="21.7109375" style="77" customWidth="1"/>
    <col min="2314" max="2524" width="9.140625" style="77"/>
    <col min="2525" max="2525" width="61.7109375" style="77" customWidth="1"/>
    <col min="2526" max="2526" width="18.5703125" style="77" customWidth="1"/>
    <col min="2527" max="2566" width="16.85546875" style="77" customWidth="1"/>
    <col min="2567" max="2568" width="18.5703125" style="77" customWidth="1"/>
    <col min="2569" max="2569" width="21.7109375" style="77" customWidth="1"/>
    <col min="2570" max="2780" width="9.140625" style="77"/>
    <col min="2781" max="2781" width="61.7109375" style="77" customWidth="1"/>
    <col min="2782" max="2782" width="18.5703125" style="77" customWidth="1"/>
    <col min="2783" max="2822" width="16.85546875" style="77" customWidth="1"/>
    <col min="2823" max="2824" width="18.5703125" style="77" customWidth="1"/>
    <col min="2825" max="2825" width="21.7109375" style="77" customWidth="1"/>
    <col min="2826" max="3036" width="9.140625" style="77"/>
    <col min="3037" max="3037" width="61.7109375" style="77" customWidth="1"/>
    <col min="3038" max="3038" width="18.5703125" style="77" customWidth="1"/>
    <col min="3039" max="3078" width="16.85546875" style="77" customWidth="1"/>
    <col min="3079" max="3080" width="18.5703125" style="77" customWidth="1"/>
    <col min="3081" max="3081" width="21.7109375" style="77" customWidth="1"/>
    <col min="3082" max="3292" width="9.140625" style="77"/>
    <col min="3293" max="3293" width="61.7109375" style="77" customWidth="1"/>
    <col min="3294" max="3294" width="18.5703125" style="77" customWidth="1"/>
    <col min="3295" max="3334" width="16.85546875" style="77" customWidth="1"/>
    <col min="3335" max="3336" width="18.5703125" style="77" customWidth="1"/>
    <col min="3337" max="3337" width="21.7109375" style="77" customWidth="1"/>
    <col min="3338" max="3548" width="9.140625" style="77"/>
    <col min="3549" max="3549" width="61.7109375" style="77" customWidth="1"/>
    <col min="3550" max="3550" width="18.5703125" style="77" customWidth="1"/>
    <col min="3551" max="3590" width="16.85546875" style="77" customWidth="1"/>
    <col min="3591" max="3592" width="18.5703125" style="77" customWidth="1"/>
    <col min="3593" max="3593" width="21.7109375" style="77" customWidth="1"/>
    <col min="3594" max="3804" width="9.140625" style="77"/>
    <col min="3805" max="3805" width="61.7109375" style="77" customWidth="1"/>
    <col min="3806" max="3806" width="18.5703125" style="77" customWidth="1"/>
    <col min="3807" max="3846" width="16.85546875" style="77" customWidth="1"/>
    <col min="3847" max="3848" width="18.5703125" style="77" customWidth="1"/>
    <col min="3849" max="3849" width="21.7109375" style="77" customWidth="1"/>
    <col min="3850" max="4060" width="9.140625" style="77"/>
    <col min="4061" max="4061" width="61.7109375" style="77" customWidth="1"/>
    <col min="4062" max="4062" width="18.5703125" style="77" customWidth="1"/>
    <col min="4063" max="4102" width="16.85546875" style="77" customWidth="1"/>
    <col min="4103" max="4104" width="18.5703125" style="77" customWidth="1"/>
    <col min="4105" max="4105" width="21.7109375" style="77" customWidth="1"/>
    <col min="4106" max="4316" width="9.140625" style="77"/>
    <col min="4317" max="4317" width="61.7109375" style="77" customWidth="1"/>
    <col min="4318" max="4318" width="18.5703125" style="77" customWidth="1"/>
    <col min="4319" max="4358" width="16.85546875" style="77" customWidth="1"/>
    <col min="4359" max="4360" width="18.5703125" style="77" customWidth="1"/>
    <col min="4361" max="4361" width="21.7109375" style="77" customWidth="1"/>
    <col min="4362" max="4572" width="9.140625" style="77"/>
    <col min="4573" max="4573" width="61.7109375" style="77" customWidth="1"/>
    <col min="4574" max="4574" width="18.5703125" style="77" customWidth="1"/>
    <col min="4575" max="4614" width="16.85546875" style="77" customWidth="1"/>
    <col min="4615" max="4616" width="18.5703125" style="77" customWidth="1"/>
    <col min="4617" max="4617" width="21.7109375" style="77" customWidth="1"/>
    <col min="4618" max="4828" width="9.140625" style="77"/>
    <col min="4829" max="4829" width="61.7109375" style="77" customWidth="1"/>
    <col min="4830" max="4830" width="18.5703125" style="77" customWidth="1"/>
    <col min="4831" max="4870" width="16.85546875" style="77" customWidth="1"/>
    <col min="4871" max="4872" width="18.5703125" style="77" customWidth="1"/>
    <col min="4873" max="4873" width="21.7109375" style="77" customWidth="1"/>
    <col min="4874" max="5084" width="9.140625" style="77"/>
    <col min="5085" max="5085" width="61.7109375" style="77" customWidth="1"/>
    <col min="5086" max="5086" width="18.5703125" style="77" customWidth="1"/>
    <col min="5087" max="5126" width="16.85546875" style="77" customWidth="1"/>
    <col min="5127" max="5128" width="18.5703125" style="77" customWidth="1"/>
    <col min="5129" max="5129" width="21.7109375" style="77" customWidth="1"/>
    <col min="5130" max="5340" width="9.140625" style="77"/>
    <col min="5341" max="5341" width="61.7109375" style="77" customWidth="1"/>
    <col min="5342" max="5342" width="18.5703125" style="77" customWidth="1"/>
    <col min="5343" max="5382" width="16.85546875" style="77" customWidth="1"/>
    <col min="5383" max="5384" width="18.5703125" style="77" customWidth="1"/>
    <col min="5385" max="5385" width="21.7109375" style="77" customWidth="1"/>
    <col min="5386" max="5596" width="9.140625" style="77"/>
    <col min="5597" max="5597" width="61.7109375" style="77" customWidth="1"/>
    <col min="5598" max="5598" width="18.5703125" style="77" customWidth="1"/>
    <col min="5599" max="5638" width="16.85546875" style="77" customWidth="1"/>
    <col min="5639" max="5640" width="18.5703125" style="77" customWidth="1"/>
    <col min="5641" max="5641" width="21.7109375" style="77" customWidth="1"/>
    <col min="5642" max="5852" width="9.140625" style="77"/>
    <col min="5853" max="5853" width="61.7109375" style="77" customWidth="1"/>
    <col min="5854" max="5854" width="18.5703125" style="77" customWidth="1"/>
    <col min="5855" max="5894" width="16.85546875" style="77" customWidth="1"/>
    <col min="5895" max="5896" width="18.5703125" style="77" customWidth="1"/>
    <col min="5897" max="5897" width="21.7109375" style="77" customWidth="1"/>
    <col min="5898" max="6108" width="9.140625" style="77"/>
    <col min="6109" max="6109" width="61.7109375" style="77" customWidth="1"/>
    <col min="6110" max="6110" width="18.5703125" style="77" customWidth="1"/>
    <col min="6111" max="6150" width="16.85546875" style="77" customWidth="1"/>
    <col min="6151" max="6152" width="18.5703125" style="77" customWidth="1"/>
    <col min="6153" max="6153" width="21.7109375" style="77" customWidth="1"/>
    <col min="6154" max="6364" width="9.140625" style="77"/>
    <col min="6365" max="6365" width="61.7109375" style="77" customWidth="1"/>
    <col min="6366" max="6366" width="18.5703125" style="77" customWidth="1"/>
    <col min="6367" max="6406" width="16.85546875" style="77" customWidth="1"/>
    <col min="6407" max="6408" width="18.5703125" style="77" customWidth="1"/>
    <col min="6409" max="6409" width="21.7109375" style="77" customWidth="1"/>
    <col min="6410" max="6620" width="9.140625" style="77"/>
    <col min="6621" max="6621" width="61.7109375" style="77" customWidth="1"/>
    <col min="6622" max="6622" width="18.5703125" style="77" customWidth="1"/>
    <col min="6623" max="6662" width="16.85546875" style="77" customWidth="1"/>
    <col min="6663" max="6664" width="18.5703125" style="77" customWidth="1"/>
    <col min="6665" max="6665" width="21.7109375" style="77" customWidth="1"/>
    <col min="6666" max="6876" width="9.140625" style="77"/>
    <col min="6877" max="6877" width="61.7109375" style="77" customWidth="1"/>
    <col min="6878" max="6878" width="18.5703125" style="77" customWidth="1"/>
    <col min="6879" max="6918" width="16.85546875" style="77" customWidth="1"/>
    <col min="6919" max="6920" width="18.5703125" style="77" customWidth="1"/>
    <col min="6921" max="6921" width="21.7109375" style="77" customWidth="1"/>
    <col min="6922" max="7132" width="9.140625" style="77"/>
    <col min="7133" max="7133" width="61.7109375" style="77" customWidth="1"/>
    <col min="7134" max="7134" width="18.5703125" style="77" customWidth="1"/>
    <col min="7135" max="7174" width="16.85546875" style="77" customWidth="1"/>
    <col min="7175" max="7176" width="18.5703125" style="77" customWidth="1"/>
    <col min="7177" max="7177" width="21.7109375" style="77" customWidth="1"/>
    <col min="7178" max="7388" width="9.140625" style="77"/>
    <col min="7389" max="7389" width="61.7109375" style="77" customWidth="1"/>
    <col min="7390" max="7390" width="18.5703125" style="77" customWidth="1"/>
    <col min="7391" max="7430" width="16.85546875" style="77" customWidth="1"/>
    <col min="7431" max="7432" width="18.5703125" style="77" customWidth="1"/>
    <col min="7433" max="7433" width="21.7109375" style="77" customWidth="1"/>
    <col min="7434" max="7644" width="9.140625" style="77"/>
    <col min="7645" max="7645" width="61.7109375" style="77" customWidth="1"/>
    <col min="7646" max="7646" width="18.5703125" style="77" customWidth="1"/>
    <col min="7647" max="7686" width="16.85546875" style="77" customWidth="1"/>
    <col min="7687" max="7688" width="18.5703125" style="77" customWidth="1"/>
    <col min="7689" max="7689" width="21.7109375" style="77" customWidth="1"/>
    <col min="7690" max="7900" width="9.140625" style="77"/>
    <col min="7901" max="7901" width="61.7109375" style="77" customWidth="1"/>
    <col min="7902" max="7902" width="18.5703125" style="77" customWidth="1"/>
    <col min="7903" max="7942" width="16.85546875" style="77" customWidth="1"/>
    <col min="7943" max="7944" width="18.5703125" style="77" customWidth="1"/>
    <col min="7945" max="7945" width="21.7109375" style="77" customWidth="1"/>
    <col min="7946" max="8156" width="9.140625" style="77"/>
    <col min="8157" max="8157" width="61.7109375" style="77" customWidth="1"/>
    <col min="8158" max="8158" width="18.5703125" style="77" customWidth="1"/>
    <col min="8159" max="8198" width="16.85546875" style="77" customWidth="1"/>
    <col min="8199" max="8200" width="18.5703125" style="77" customWidth="1"/>
    <col min="8201" max="8201" width="21.7109375" style="77" customWidth="1"/>
    <col min="8202" max="8412" width="9.140625" style="77"/>
    <col min="8413" max="8413" width="61.7109375" style="77" customWidth="1"/>
    <col min="8414" max="8414" width="18.5703125" style="77" customWidth="1"/>
    <col min="8415" max="8454" width="16.85546875" style="77" customWidth="1"/>
    <col min="8455" max="8456" width="18.5703125" style="77" customWidth="1"/>
    <col min="8457" max="8457" width="21.7109375" style="77" customWidth="1"/>
    <col min="8458" max="8668" width="9.140625" style="77"/>
    <col min="8669" max="8669" width="61.7109375" style="77" customWidth="1"/>
    <col min="8670" max="8670" width="18.5703125" style="77" customWidth="1"/>
    <col min="8671" max="8710" width="16.85546875" style="77" customWidth="1"/>
    <col min="8711" max="8712" width="18.5703125" style="77" customWidth="1"/>
    <col min="8713" max="8713" width="21.7109375" style="77" customWidth="1"/>
    <col min="8714" max="8924" width="9.140625" style="77"/>
    <col min="8925" max="8925" width="61.7109375" style="77" customWidth="1"/>
    <col min="8926" max="8926" width="18.5703125" style="77" customWidth="1"/>
    <col min="8927" max="8966" width="16.85546875" style="77" customWidth="1"/>
    <col min="8967" max="8968" width="18.5703125" style="77" customWidth="1"/>
    <col min="8969" max="8969" width="21.7109375" style="77" customWidth="1"/>
    <col min="8970" max="9180" width="9.140625" style="77"/>
    <col min="9181" max="9181" width="61.7109375" style="77" customWidth="1"/>
    <col min="9182" max="9182" width="18.5703125" style="77" customWidth="1"/>
    <col min="9183" max="9222" width="16.85546875" style="77" customWidth="1"/>
    <col min="9223" max="9224" width="18.5703125" style="77" customWidth="1"/>
    <col min="9225" max="9225" width="21.7109375" style="77" customWidth="1"/>
    <col min="9226" max="9436" width="9.140625" style="77"/>
    <col min="9437" max="9437" width="61.7109375" style="77" customWidth="1"/>
    <col min="9438" max="9438" width="18.5703125" style="77" customWidth="1"/>
    <col min="9439" max="9478" width="16.85546875" style="77" customWidth="1"/>
    <col min="9479" max="9480" width="18.5703125" style="77" customWidth="1"/>
    <col min="9481" max="9481" width="21.7109375" style="77" customWidth="1"/>
    <col min="9482" max="9692" width="9.140625" style="77"/>
    <col min="9693" max="9693" width="61.7109375" style="77" customWidth="1"/>
    <col min="9694" max="9694" width="18.5703125" style="77" customWidth="1"/>
    <col min="9695" max="9734" width="16.85546875" style="77" customWidth="1"/>
    <col min="9735" max="9736" width="18.5703125" style="77" customWidth="1"/>
    <col min="9737" max="9737" width="21.7109375" style="77" customWidth="1"/>
    <col min="9738" max="9948" width="9.140625" style="77"/>
    <col min="9949" max="9949" width="61.7109375" style="77" customWidth="1"/>
    <col min="9950" max="9950" width="18.5703125" style="77" customWidth="1"/>
    <col min="9951" max="9990" width="16.85546875" style="77" customWidth="1"/>
    <col min="9991" max="9992" width="18.5703125" style="77" customWidth="1"/>
    <col min="9993" max="9993" width="21.7109375" style="77" customWidth="1"/>
    <col min="9994" max="10204" width="9.140625" style="77"/>
    <col min="10205" max="10205" width="61.7109375" style="77" customWidth="1"/>
    <col min="10206" max="10206" width="18.5703125" style="77" customWidth="1"/>
    <col min="10207" max="10246" width="16.85546875" style="77" customWidth="1"/>
    <col min="10247" max="10248" width="18.5703125" style="77" customWidth="1"/>
    <col min="10249" max="10249" width="21.7109375" style="77" customWidth="1"/>
    <col min="10250" max="10460" width="9.140625" style="77"/>
    <col min="10461" max="10461" width="61.7109375" style="77" customWidth="1"/>
    <col min="10462" max="10462" width="18.5703125" style="77" customWidth="1"/>
    <col min="10463" max="10502" width="16.85546875" style="77" customWidth="1"/>
    <col min="10503" max="10504" width="18.5703125" style="77" customWidth="1"/>
    <col min="10505" max="10505" width="21.7109375" style="77" customWidth="1"/>
    <col min="10506" max="10716" width="9.140625" style="77"/>
    <col min="10717" max="10717" width="61.7109375" style="77" customWidth="1"/>
    <col min="10718" max="10718" width="18.5703125" style="77" customWidth="1"/>
    <col min="10719" max="10758" width="16.85546875" style="77" customWidth="1"/>
    <col min="10759" max="10760" width="18.5703125" style="77" customWidth="1"/>
    <col min="10761" max="10761" width="21.7109375" style="77" customWidth="1"/>
    <col min="10762" max="10972" width="9.140625" style="77"/>
    <col min="10973" max="10973" width="61.7109375" style="77" customWidth="1"/>
    <col min="10974" max="10974" width="18.5703125" style="77" customWidth="1"/>
    <col min="10975" max="11014" width="16.85546875" style="77" customWidth="1"/>
    <col min="11015" max="11016" width="18.5703125" style="77" customWidth="1"/>
    <col min="11017" max="11017" width="21.7109375" style="77" customWidth="1"/>
    <col min="11018" max="11228" width="9.140625" style="77"/>
    <col min="11229" max="11229" width="61.7109375" style="77" customWidth="1"/>
    <col min="11230" max="11230" width="18.5703125" style="77" customWidth="1"/>
    <col min="11231" max="11270" width="16.85546875" style="77" customWidth="1"/>
    <col min="11271" max="11272" width="18.5703125" style="77" customWidth="1"/>
    <col min="11273" max="11273" width="21.7109375" style="77" customWidth="1"/>
    <col min="11274" max="11484" width="9.140625" style="77"/>
    <col min="11485" max="11485" width="61.7109375" style="77" customWidth="1"/>
    <col min="11486" max="11486" width="18.5703125" style="77" customWidth="1"/>
    <col min="11487" max="11526" width="16.85546875" style="77" customWidth="1"/>
    <col min="11527" max="11528" width="18.5703125" style="77" customWidth="1"/>
    <col min="11529" max="11529" width="21.7109375" style="77" customWidth="1"/>
    <col min="11530" max="11740" width="9.140625" style="77"/>
    <col min="11741" max="11741" width="61.7109375" style="77" customWidth="1"/>
    <col min="11742" max="11742" width="18.5703125" style="77" customWidth="1"/>
    <col min="11743" max="11782" width="16.85546875" style="77" customWidth="1"/>
    <col min="11783" max="11784" width="18.5703125" style="77" customWidth="1"/>
    <col min="11785" max="11785" width="21.7109375" style="77" customWidth="1"/>
    <col min="11786" max="11996" width="9.140625" style="77"/>
    <col min="11997" max="11997" width="61.7109375" style="77" customWidth="1"/>
    <col min="11998" max="11998" width="18.5703125" style="77" customWidth="1"/>
    <col min="11999" max="12038" width="16.85546875" style="77" customWidth="1"/>
    <col min="12039" max="12040" width="18.5703125" style="77" customWidth="1"/>
    <col min="12041" max="12041" width="21.7109375" style="77" customWidth="1"/>
    <col min="12042" max="12252" width="9.140625" style="77"/>
    <col min="12253" max="12253" width="61.7109375" style="77" customWidth="1"/>
    <col min="12254" max="12254" width="18.5703125" style="77" customWidth="1"/>
    <col min="12255" max="12294" width="16.85546875" style="77" customWidth="1"/>
    <col min="12295" max="12296" width="18.5703125" style="77" customWidth="1"/>
    <col min="12297" max="12297" width="21.7109375" style="77" customWidth="1"/>
    <col min="12298" max="12508" width="9.140625" style="77"/>
    <col min="12509" max="12509" width="61.7109375" style="77" customWidth="1"/>
    <col min="12510" max="12510" width="18.5703125" style="77" customWidth="1"/>
    <col min="12511" max="12550" width="16.85546875" style="77" customWidth="1"/>
    <col min="12551" max="12552" width="18.5703125" style="77" customWidth="1"/>
    <col min="12553" max="12553" width="21.7109375" style="77" customWidth="1"/>
    <col min="12554" max="12764" width="9.140625" style="77"/>
    <col min="12765" max="12765" width="61.7109375" style="77" customWidth="1"/>
    <col min="12766" max="12766" width="18.5703125" style="77" customWidth="1"/>
    <col min="12767" max="12806" width="16.85546875" style="77" customWidth="1"/>
    <col min="12807" max="12808" width="18.5703125" style="77" customWidth="1"/>
    <col min="12809" max="12809" width="21.7109375" style="77" customWidth="1"/>
    <col min="12810" max="13020" width="9.140625" style="77"/>
    <col min="13021" max="13021" width="61.7109375" style="77" customWidth="1"/>
    <col min="13022" max="13022" width="18.5703125" style="77" customWidth="1"/>
    <col min="13023" max="13062" width="16.85546875" style="77" customWidth="1"/>
    <col min="13063" max="13064" width="18.5703125" style="77" customWidth="1"/>
    <col min="13065" max="13065" width="21.7109375" style="77" customWidth="1"/>
    <col min="13066" max="13276" width="9.140625" style="77"/>
    <col min="13277" max="13277" width="61.7109375" style="77" customWidth="1"/>
    <col min="13278" max="13278" width="18.5703125" style="77" customWidth="1"/>
    <col min="13279" max="13318" width="16.85546875" style="77" customWidth="1"/>
    <col min="13319" max="13320" width="18.5703125" style="77" customWidth="1"/>
    <col min="13321" max="13321" width="21.7109375" style="77" customWidth="1"/>
    <col min="13322" max="13532" width="9.140625" style="77"/>
    <col min="13533" max="13533" width="61.7109375" style="77" customWidth="1"/>
    <col min="13534" max="13534" width="18.5703125" style="77" customWidth="1"/>
    <col min="13535" max="13574" width="16.85546875" style="77" customWidth="1"/>
    <col min="13575" max="13576" width="18.5703125" style="77" customWidth="1"/>
    <col min="13577" max="13577" width="21.7109375" style="77" customWidth="1"/>
    <col min="13578" max="13788" width="9.140625" style="77"/>
    <col min="13789" max="13789" width="61.7109375" style="77" customWidth="1"/>
    <col min="13790" max="13790" width="18.5703125" style="77" customWidth="1"/>
    <col min="13791" max="13830" width="16.85546875" style="77" customWidth="1"/>
    <col min="13831" max="13832" width="18.5703125" style="77" customWidth="1"/>
    <col min="13833" max="13833" width="21.7109375" style="77" customWidth="1"/>
    <col min="13834" max="14044" width="9.140625" style="77"/>
    <col min="14045" max="14045" width="61.7109375" style="77" customWidth="1"/>
    <col min="14046" max="14046" width="18.5703125" style="77" customWidth="1"/>
    <col min="14047" max="14086" width="16.85546875" style="77" customWidth="1"/>
    <col min="14087" max="14088" width="18.5703125" style="77" customWidth="1"/>
    <col min="14089" max="14089" width="21.7109375" style="77" customWidth="1"/>
    <col min="14090" max="14300" width="9.140625" style="77"/>
    <col min="14301" max="14301" width="61.7109375" style="77" customWidth="1"/>
    <col min="14302" max="14302" width="18.5703125" style="77" customWidth="1"/>
    <col min="14303" max="14342" width="16.85546875" style="77" customWidth="1"/>
    <col min="14343" max="14344" width="18.5703125" style="77" customWidth="1"/>
    <col min="14345" max="14345" width="21.7109375" style="77" customWidth="1"/>
    <col min="14346" max="14556" width="9.140625" style="77"/>
    <col min="14557" max="14557" width="61.7109375" style="77" customWidth="1"/>
    <col min="14558" max="14558" width="18.5703125" style="77" customWidth="1"/>
    <col min="14559" max="14598" width="16.85546875" style="77" customWidth="1"/>
    <col min="14599" max="14600" width="18.5703125" style="77" customWidth="1"/>
    <col min="14601" max="14601" width="21.7109375" style="77" customWidth="1"/>
    <col min="14602" max="14812" width="9.140625" style="77"/>
    <col min="14813" max="14813" width="61.7109375" style="77" customWidth="1"/>
    <col min="14814" max="14814" width="18.5703125" style="77" customWidth="1"/>
    <col min="14815" max="14854" width="16.85546875" style="77" customWidth="1"/>
    <col min="14855" max="14856" width="18.5703125" style="77" customWidth="1"/>
    <col min="14857" max="14857" width="21.7109375" style="77" customWidth="1"/>
    <col min="14858" max="15068" width="9.140625" style="77"/>
    <col min="15069" max="15069" width="61.7109375" style="77" customWidth="1"/>
    <col min="15070" max="15070" width="18.5703125" style="77" customWidth="1"/>
    <col min="15071" max="15110" width="16.85546875" style="77" customWidth="1"/>
    <col min="15111" max="15112" width="18.5703125" style="77" customWidth="1"/>
    <col min="15113" max="15113" width="21.7109375" style="77" customWidth="1"/>
    <col min="15114" max="15324" width="9.140625" style="77"/>
    <col min="15325" max="15325" width="61.7109375" style="77" customWidth="1"/>
    <col min="15326" max="15326" width="18.5703125" style="77" customWidth="1"/>
    <col min="15327" max="15366" width="16.85546875" style="77" customWidth="1"/>
    <col min="15367" max="15368" width="18.5703125" style="77" customWidth="1"/>
    <col min="15369" max="15369" width="21.7109375" style="77" customWidth="1"/>
    <col min="15370" max="15580" width="9.140625" style="77"/>
    <col min="15581" max="15581" width="61.7109375" style="77" customWidth="1"/>
    <col min="15582" max="15582" width="18.5703125" style="77" customWidth="1"/>
    <col min="15583" max="15622" width="16.85546875" style="77" customWidth="1"/>
    <col min="15623" max="15624" width="18.5703125" style="77" customWidth="1"/>
    <col min="15625" max="15625" width="21.7109375" style="77" customWidth="1"/>
    <col min="15626" max="15836" width="9.140625" style="77"/>
    <col min="15837" max="15837" width="61.7109375" style="77" customWidth="1"/>
    <col min="15838" max="15838" width="18.5703125" style="77" customWidth="1"/>
    <col min="15839" max="15878" width="16.85546875" style="77" customWidth="1"/>
    <col min="15879" max="15880" width="18.5703125" style="77" customWidth="1"/>
    <col min="15881" max="15881" width="21.7109375" style="77" customWidth="1"/>
    <col min="15882" max="16092" width="9.140625" style="77"/>
    <col min="16093" max="16093" width="61.7109375" style="77" customWidth="1"/>
    <col min="16094" max="16094" width="18.5703125" style="77" customWidth="1"/>
    <col min="16095" max="16134" width="16.85546875" style="77" customWidth="1"/>
    <col min="16135" max="16136" width="18.5703125" style="77" customWidth="1"/>
    <col min="16137" max="16137" width="21.7109375" style="77" customWidth="1"/>
    <col min="16138" max="16384" width="9.140625" style="77"/>
  </cols>
  <sheetData>
    <row r="1" spans="1:12" ht="18.75" x14ac:dyDescent="0.2">
      <c r="A1" s="3"/>
      <c r="B1" s="2"/>
      <c r="C1" s="2"/>
      <c r="D1" s="2"/>
      <c r="G1" s="2"/>
      <c r="H1" s="4" t="s">
        <v>0</v>
      </c>
      <c r="I1" s="2"/>
      <c r="J1" s="2"/>
      <c r="K1" s="4"/>
      <c r="L1" s="2"/>
    </row>
    <row r="2" spans="1:12" ht="18.75" x14ac:dyDescent="0.3">
      <c r="A2" s="3"/>
      <c r="B2" s="2"/>
      <c r="C2" s="2"/>
      <c r="D2" s="2"/>
      <c r="E2" s="77"/>
      <c r="F2" s="77"/>
      <c r="G2" s="2"/>
      <c r="H2" s="5" t="s">
        <v>1</v>
      </c>
      <c r="I2" s="2"/>
      <c r="J2" s="2"/>
      <c r="K2" s="5"/>
      <c r="L2" s="2"/>
    </row>
    <row r="3" spans="1:12" ht="18.75" x14ac:dyDescent="0.3">
      <c r="A3" s="6"/>
      <c r="B3" s="2"/>
      <c r="C3" s="2"/>
      <c r="D3" s="2"/>
      <c r="E3" s="77"/>
      <c r="F3" s="77"/>
      <c r="G3" s="2"/>
      <c r="H3" s="5" t="s">
        <v>251</v>
      </c>
      <c r="I3" s="2"/>
      <c r="J3" s="2"/>
      <c r="K3" s="5"/>
      <c r="L3" s="2"/>
    </row>
    <row r="4" spans="1:12" ht="18.75" x14ac:dyDescent="0.3">
      <c r="A4" s="6"/>
      <c r="B4" s="2"/>
      <c r="C4" s="2"/>
      <c r="D4" s="2"/>
      <c r="E4" s="2"/>
      <c r="F4" s="2"/>
      <c r="G4" s="2"/>
      <c r="H4" s="2"/>
      <c r="I4" s="2"/>
      <c r="J4" s="2"/>
      <c r="K4" s="5"/>
      <c r="L4" s="2"/>
    </row>
    <row r="5" spans="1:12" x14ac:dyDescent="0.2">
      <c r="A5" s="327" t="str">
        <f>'1. паспорт местоположение'!A5:C5</f>
        <v>Год раскрытия информации: 2026 год</v>
      </c>
      <c r="B5" s="327"/>
      <c r="C5" s="327"/>
      <c r="D5" s="327"/>
      <c r="E5" s="327"/>
      <c r="F5" s="327"/>
      <c r="G5" s="327"/>
      <c r="H5" s="327"/>
      <c r="I5" s="80"/>
      <c r="J5" s="80"/>
      <c r="K5" s="80"/>
      <c r="L5" s="80"/>
    </row>
    <row r="6" spans="1:12" ht="18.75" x14ac:dyDescent="0.3">
      <c r="A6" s="6"/>
      <c r="B6" s="2"/>
      <c r="C6" s="2"/>
      <c r="D6" s="2"/>
      <c r="E6" s="2"/>
      <c r="F6" s="2"/>
      <c r="G6" s="2"/>
      <c r="H6" s="2"/>
      <c r="I6" s="2"/>
      <c r="J6" s="2"/>
      <c r="K6" s="5"/>
      <c r="L6" s="2"/>
    </row>
    <row r="7" spans="1:12" ht="18.75" x14ac:dyDescent="0.2">
      <c r="A7" s="280" t="s">
        <v>3</v>
      </c>
      <c r="B7" s="280"/>
      <c r="C7" s="280"/>
      <c r="D7" s="280"/>
      <c r="E7" s="280"/>
      <c r="F7" s="280"/>
      <c r="G7" s="280"/>
      <c r="H7" s="280"/>
      <c r="I7" s="10"/>
      <c r="J7" s="10"/>
      <c r="K7" s="10"/>
      <c r="L7" s="10"/>
    </row>
    <row r="8" spans="1:12" ht="18.75" x14ac:dyDescent="0.2">
      <c r="A8" s="9"/>
      <c r="B8" s="9"/>
      <c r="C8" s="9"/>
      <c r="D8" s="9"/>
      <c r="E8" s="9"/>
      <c r="F8" s="9"/>
      <c r="G8" s="9"/>
      <c r="H8" s="9"/>
      <c r="I8" s="9"/>
      <c r="J8" s="9"/>
      <c r="K8" s="9"/>
      <c r="L8" s="10"/>
    </row>
    <row r="9" spans="1:12" ht="18.75" x14ac:dyDescent="0.2">
      <c r="A9" s="278" t="str">
        <f>'1. паспорт местоположение'!A9:C9</f>
        <v>Акционерное общество "Россети Янтарь" ДЗО  ПАО "Россети"</v>
      </c>
      <c r="B9" s="278"/>
      <c r="C9" s="278"/>
      <c r="D9" s="278"/>
      <c r="E9" s="278"/>
      <c r="F9" s="278"/>
      <c r="G9" s="278"/>
      <c r="H9" s="278"/>
      <c r="I9" s="11"/>
      <c r="J9" s="11"/>
      <c r="K9" s="11"/>
      <c r="L9" s="11"/>
    </row>
    <row r="10" spans="1:12" x14ac:dyDescent="0.2">
      <c r="A10" s="275" t="s">
        <v>5</v>
      </c>
      <c r="B10" s="275"/>
      <c r="C10" s="275"/>
      <c r="D10" s="275"/>
      <c r="E10" s="275"/>
      <c r="F10" s="275"/>
      <c r="G10" s="275"/>
      <c r="H10" s="275"/>
      <c r="I10" s="12"/>
      <c r="J10" s="12"/>
      <c r="K10" s="12"/>
      <c r="L10" s="12"/>
    </row>
    <row r="11" spans="1:12" ht="18.75" x14ac:dyDescent="0.2">
      <c r="A11" s="9"/>
      <c r="B11" s="9"/>
      <c r="C11" s="9"/>
      <c r="D11" s="9"/>
      <c r="E11" s="9"/>
      <c r="F11" s="9"/>
      <c r="G11" s="9"/>
      <c r="H11" s="9"/>
      <c r="I11" s="9"/>
      <c r="J11" s="9"/>
      <c r="K11" s="9"/>
      <c r="L11" s="10"/>
    </row>
    <row r="12" spans="1:12" ht="18.75" x14ac:dyDescent="0.2">
      <c r="A12" s="278" t="str">
        <f>'1. паспорт местоположение'!A12:C12</f>
        <v>O_22-0924</v>
      </c>
      <c r="B12" s="278"/>
      <c r="C12" s="278"/>
      <c r="D12" s="278"/>
      <c r="E12" s="278"/>
      <c r="F12" s="278"/>
      <c r="G12" s="278"/>
      <c r="H12" s="278"/>
      <c r="I12" s="11"/>
      <c r="J12" s="11"/>
      <c r="K12" s="11"/>
      <c r="L12" s="11"/>
    </row>
    <row r="13" spans="1:12" x14ac:dyDescent="0.2">
      <c r="A13" s="275" t="s">
        <v>7</v>
      </c>
      <c r="B13" s="275"/>
      <c r="C13" s="275"/>
      <c r="D13" s="275"/>
      <c r="E13" s="275"/>
      <c r="F13" s="275"/>
      <c r="G13" s="275"/>
      <c r="H13" s="275"/>
      <c r="I13" s="12"/>
      <c r="J13" s="12"/>
      <c r="K13" s="12"/>
      <c r="L13" s="12"/>
    </row>
    <row r="14" spans="1:12" ht="18.75" x14ac:dyDescent="0.2">
      <c r="A14" s="13"/>
      <c r="B14" s="13"/>
      <c r="C14" s="13"/>
      <c r="D14" s="13"/>
      <c r="E14" s="13"/>
      <c r="F14" s="13"/>
      <c r="G14" s="13"/>
      <c r="H14" s="13"/>
      <c r="I14" s="13"/>
      <c r="J14" s="13"/>
      <c r="K14" s="13"/>
      <c r="L14" s="13"/>
    </row>
    <row r="15" spans="1:12" ht="93" customHeight="1" x14ac:dyDescent="0.2">
      <c r="A15" s="277"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77"/>
      <c r="C15" s="277"/>
      <c r="D15" s="277"/>
      <c r="E15" s="277"/>
      <c r="F15" s="277"/>
      <c r="G15" s="277"/>
      <c r="H15" s="277"/>
      <c r="I15" s="11"/>
      <c r="J15" s="11"/>
      <c r="K15" s="11"/>
      <c r="L15" s="11"/>
    </row>
    <row r="16" spans="1:12" x14ac:dyDescent="0.2">
      <c r="A16" s="275" t="s">
        <v>9</v>
      </c>
      <c r="B16" s="275"/>
      <c r="C16" s="275"/>
      <c r="D16" s="275"/>
      <c r="E16" s="275"/>
      <c r="F16" s="275"/>
      <c r="G16" s="275"/>
      <c r="H16" s="275"/>
      <c r="I16" s="12"/>
      <c r="J16" s="12"/>
      <c r="K16" s="12"/>
      <c r="L16" s="12"/>
    </row>
    <row r="17" spans="1:12" ht="18.75" x14ac:dyDescent="0.2">
      <c r="A17" s="13"/>
      <c r="B17" s="13"/>
      <c r="C17" s="13"/>
      <c r="D17" s="13"/>
      <c r="E17" s="13"/>
      <c r="F17" s="13"/>
      <c r="G17" s="13"/>
      <c r="H17" s="13"/>
      <c r="I17" s="13"/>
      <c r="J17" s="13"/>
      <c r="K17" s="13"/>
      <c r="L17" s="13"/>
    </row>
    <row r="18" spans="1:12" ht="18.75" x14ac:dyDescent="0.2">
      <c r="A18" s="278" t="s">
        <v>252</v>
      </c>
      <c r="B18" s="278"/>
      <c r="C18" s="278"/>
      <c r="D18" s="278"/>
      <c r="E18" s="278"/>
      <c r="F18" s="278"/>
      <c r="G18" s="278"/>
      <c r="H18" s="278"/>
      <c r="I18" s="15"/>
      <c r="J18" s="15"/>
      <c r="K18" s="15"/>
      <c r="L18" s="15"/>
    </row>
    <row r="19" spans="1:12" x14ac:dyDescent="0.2">
      <c r="A19" s="81"/>
    </row>
    <row r="20" spans="1:12" x14ac:dyDescent="0.2">
      <c r="A20" s="81"/>
    </row>
    <row r="21" spans="1:12" x14ac:dyDescent="0.2">
      <c r="A21" s="81"/>
    </row>
    <row r="22" spans="1:12" x14ac:dyDescent="0.2">
      <c r="A22" s="81"/>
    </row>
    <row r="23" spans="1:12" x14ac:dyDescent="0.2">
      <c r="D23" s="82"/>
    </row>
    <row r="24" spans="1:12" x14ac:dyDescent="0.2">
      <c r="A24" s="83" t="s">
        <v>253</v>
      </c>
      <c r="B24" s="84" t="s">
        <v>254</v>
      </c>
      <c r="D24" s="85"/>
      <c r="E24" s="86"/>
      <c r="F24" s="86"/>
      <c r="G24" s="86"/>
      <c r="H24" s="86"/>
    </row>
    <row r="25" spans="1:12" x14ac:dyDescent="0.2">
      <c r="A25" s="87" t="s">
        <v>255</v>
      </c>
      <c r="B25" s="88">
        <f>'6.2. Паспорт фин осв ввод'!C30*1000000</f>
        <v>21225000</v>
      </c>
    </row>
    <row r="26" spans="1:12" x14ac:dyDescent="0.2">
      <c r="A26" s="89" t="s">
        <v>256</v>
      </c>
      <c r="B26" s="90">
        <v>0</v>
      </c>
    </row>
    <row r="27" spans="1:12" x14ac:dyDescent="0.2">
      <c r="A27" s="89" t="s">
        <v>257</v>
      </c>
      <c r="B27" s="90">
        <v>10</v>
      </c>
      <c r="D27" s="82" t="s">
        <v>258</v>
      </c>
    </row>
    <row r="28" spans="1:12" ht="16.149999999999999" customHeight="1" x14ac:dyDescent="0.2">
      <c r="A28" s="91" t="s">
        <v>259</v>
      </c>
      <c r="B28" s="92">
        <v>1</v>
      </c>
      <c r="D28" s="317" t="s">
        <v>260</v>
      </c>
      <c r="E28" s="318"/>
      <c r="F28" s="319"/>
      <c r="G28" s="320" t="str">
        <f t="shared" ref="G28:G29" si="0">IF(SUM(B89:L89)=0,"не окупается",SUM(B89:L89))</f>
        <v>не окупается</v>
      </c>
      <c r="H28" s="321"/>
    </row>
    <row r="29" spans="1:12" ht="15.6" customHeight="1" x14ac:dyDescent="0.2">
      <c r="A29" s="87" t="s">
        <v>261</v>
      </c>
      <c r="B29" s="88">
        <f>B25*0.01</f>
        <v>212250</v>
      </c>
      <c r="D29" s="317" t="s">
        <v>262</v>
      </c>
      <c r="E29" s="318"/>
      <c r="F29" s="319"/>
      <c r="G29" s="320" t="str">
        <f t="shared" si="0"/>
        <v>не окупается</v>
      </c>
      <c r="H29" s="321"/>
    </row>
    <row r="30" spans="1:12" ht="27.6" customHeight="1" x14ac:dyDescent="0.2">
      <c r="A30" s="89" t="s">
        <v>263</v>
      </c>
      <c r="B30" s="90">
        <v>1</v>
      </c>
      <c r="D30" s="317" t="s">
        <v>264</v>
      </c>
      <c r="E30" s="318"/>
      <c r="F30" s="319"/>
      <c r="G30" s="322">
        <f>L87</f>
        <v>-18682898.058133509</v>
      </c>
      <c r="H30" s="323"/>
    </row>
    <row r="31" spans="1:12" x14ac:dyDescent="0.2">
      <c r="A31" s="89" t="s">
        <v>265</v>
      </c>
      <c r="B31" s="90">
        <v>1</v>
      </c>
      <c r="D31" s="324"/>
      <c r="E31" s="325"/>
      <c r="F31" s="326"/>
      <c r="G31" s="324"/>
      <c r="H31" s="326"/>
    </row>
    <row r="32" spans="1:12" x14ac:dyDescent="0.2">
      <c r="A32" s="89" t="s">
        <v>266</v>
      </c>
      <c r="B32" s="90"/>
    </row>
    <row r="33" spans="1:12" x14ac:dyDescent="0.2">
      <c r="A33" s="89" t="s">
        <v>267</v>
      </c>
      <c r="B33" s="90"/>
    </row>
    <row r="34" spans="1:12" x14ac:dyDescent="0.2">
      <c r="A34" s="89" t="s">
        <v>268</v>
      </c>
      <c r="B34" s="90"/>
    </row>
    <row r="35" spans="1:12" x14ac:dyDescent="0.2">
      <c r="A35" s="93"/>
      <c r="B35" s="90"/>
    </row>
    <row r="36" spans="1:12" x14ac:dyDescent="0.2">
      <c r="A36" s="91" t="s">
        <v>269</v>
      </c>
      <c r="B36" s="94">
        <v>0.2</v>
      </c>
    </row>
    <row r="37" spans="1:12" x14ac:dyDescent="0.2">
      <c r="A37" s="87" t="s">
        <v>270</v>
      </c>
      <c r="B37" s="88">
        <v>0</v>
      </c>
    </row>
    <row r="38" spans="1:12" x14ac:dyDescent="0.2">
      <c r="A38" s="89" t="s">
        <v>271</v>
      </c>
      <c r="B38" s="90"/>
    </row>
    <row r="39" spans="1:12" x14ac:dyDescent="0.2">
      <c r="A39" s="95" t="s">
        <v>272</v>
      </c>
      <c r="B39" s="96"/>
    </row>
    <row r="40" spans="1:12" x14ac:dyDescent="0.2">
      <c r="A40" s="97" t="s">
        <v>273</v>
      </c>
      <c r="B40" s="98">
        <v>1</v>
      </c>
    </row>
    <row r="41" spans="1:12" x14ac:dyDescent="0.2">
      <c r="A41" s="99" t="s">
        <v>274</v>
      </c>
      <c r="B41" s="100"/>
    </row>
    <row r="42" spans="1:12" x14ac:dyDescent="0.2">
      <c r="A42" s="99" t="s">
        <v>275</v>
      </c>
      <c r="B42" s="101"/>
    </row>
    <row r="43" spans="1:12" x14ac:dyDescent="0.2">
      <c r="A43" s="99" t="s">
        <v>276</v>
      </c>
      <c r="B43" s="101">
        <v>0</v>
      </c>
    </row>
    <row r="44" spans="1:12" x14ac:dyDescent="0.2">
      <c r="A44" s="99" t="s">
        <v>277</v>
      </c>
      <c r="B44" s="101">
        <v>0.1371</v>
      </c>
    </row>
    <row r="45" spans="1:12" x14ac:dyDescent="0.2">
      <c r="A45" s="99" t="s">
        <v>278</v>
      </c>
      <c r="B45" s="101">
        <f>1-B43</f>
        <v>1</v>
      </c>
    </row>
    <row r="46" spans="1:12" x14ac:dyDescent="0.2">
      <c r="A46" s="102" t="s">
        <v>279</v>
      </c>
      <c r="B46" s="103">
        <f>B45*B44+B43*B42*(1-B36)</f>
        <v>0.1371</v>
      </c>
      <c r="C46" s="104"/>
    </row>
    <row r="47" spans="1:12" x14ac:dyDescent="0.2">
      <c r="A47" s="105" t="s">
        <v>280</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x14ac:dyDescent="0.2">
      <c r="A48" s="107" t="s">
        <v>281</v>
      </c>
      <c r="B48" s="108">
        <f t="shared" ref="B48:B49" si="2">D102</f>
        <v>8.1000000000000003E-2</v>
      </c>
      <c r="C48" s="108">
        <f t="shared" ref="C48:L49" si="3">E102</f>
        <v>7.3999999999999996E-2</v>
      </c>
      <c r="D48" s="108">
        <f t="shared" si="3"/>
        <v>5.5E-2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row>
    <row r="49" spans="1:12" x14ac:dyDescent="0.2">
      <c r="A49" s="107" t="s">
        <v>282</v>
      </c>
      <c r="B49" s="108">
        <f t="shared" si="2"/>
        <v>8.1000000000000003E-2</v>
      </c>
      <c r="C49" s="108">
        <f t="shared" si="3"/>
        <v>0.16099400000000008</v>
      </c>
      <c r="D49" s="108">
        <f t="shared" si="3"/>
        <v>0.22484867000000008</v>
      </c>
      <c r="E49" s="108">
        <f t="shared" si="3"/>
        <v>0.27506746547000005</v>
      </c>
      <c r="F49" s="108">
        <f t="shared" si="3"/>
        <v>0.32734523155426998</v>
      </c>
      <c r="G49" s="108">
        <f t="shared" si="3"/>
        <v>0.38176638604799495</v>
      </c>
      <c r="H49" s="108">
        <f t="shared" si="3"/>
        <v>0.43841880787596255</v>
      </c>
      <c r="I49" s="108">
        <f t="shared" si="3"/>
        <v>0.49739397899887683</v>
      </c>
      <c r="J49" s="108">
        <f t="shared" si="3"/>
        <v>0.5587871321378306</v>
      </c>
      <c r="K49" s="108">
        <f t="shared" si="3"/>
        <v>0.62269740455548162</v>
      </c>
      <c r="L49" s="108">
        <f t="shared" si="3"/>
        <v>0.68922799814225622</v>
      </c>
    </row>
    <row r="50" spans="1:12" x14ac:dyDescent="0.2">
      <c r="A50" s="109" t="s">
        <v>283</v>
      </c>
      <c r="B50" s="110">
        <v>0</v>
      </c>
      <c r="C50" s="110">
        <v>0</v>
      </c>
      <c r="D50" s="110">
        <v>0</v>
      </c>
      <c r="E50" s="110">
        <v>0</v>
      </c>
      <c r="F50" s="110">
        <v>0</v>
      </c>
      <c r="G50" s="110">
        <v>0</v>
      </c>
      <c r="H50" s="110">
        <v>0</v>
      </c>
      <c r="I50" s="110">
        <v>0</v>
      </c>
      <c r="J50" s="110">
        <v>0</v>
      </c>
      <c r="K50" s="110">
        <v>0</v>
      </c>
      <c r="L50" s="110">
        <v>0</v>
      </c>
    </row>
    <row r="52" spans="1:12" x14ac:dyDescent="0.2">
      <c r="A52" s="111" t="s">
        <v>284</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row>
    <row r="53" spans="1:12" x14ac:dyDescent="0.2">
      <c r="A53" s="113" t="s">
        <v>285</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row>
    <row r="54" spans="1:12" x14ac:dyDescent="0.2">
      <c r="A54" s="113" t="s">
        <v>286</v>
      </c>
      <c r="B54" s="114">
        <f>B25*B28*B43*1.18</f>
        <v>0</v>
      </c>
      <c r="C54" s="114">
        <v>0</v>
      </c>
      <c r="D54" s="114">
        <v>0</v>
      </c>
      <c r="E54" s="114">
        <v>0</v>
      </c>
      <c r="F54" s="114">
        <v>0</v>
      </c>
      <c r="G54" s="114">
        <v>0</v>
      </c>
      <c r="H54" s="114">
        <v>0</v>
      </c>
      <c r="I54" s="114">
        <v>0</v>
      </c>
      <c r="J54" s="114">
        <v>0</v>
      </c>
      <c r="K54" s="114">
        <v>0</v>
      </c>
      <c r="L54" s="114">
        <v>0</v>
      </c>
    </row>
    <row r="55" spans="1:12" x14ac:dyDescent="0.2">
      <c r="A55" s="113" t="s">
        <v>287</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row>
    <row r="56" spans="1:12" x14ac:dyDescent="0.2">
      <c r="A56" s="115" t="s">
        <v>288</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row>
    <row r="57" spans="1:12" s="117" customFormat="1" x14ac:dyDescent="0.2">
      <c r="A57" s="118"/>
      <c r="B57" s="119"/>
      <c r="C57" s="119"/>
      <c r="D57" s="119"/>
      <c r="E57" s="119"/>
      <c r="F57" s="119"/>
      <c r="G57" s="119"/>
      <c r="H57" s="119"/>
      <c r="I57" s="119"/>
      <c r="J57" s="119"/>
      <c r="K57" s="119"/>
      <c r="L57" s="119"/>
    </row>
    <row r="58" spans="1:12" x14ac:dyDescent="0.2">
      <c r="A58" s="111" t="s">
        <v>289</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row>
    <row r="59" spans="1:12" ht="14.25" x14ac:dyDescent="0.2">
      <c r="A59" s="120" t="s">
        <v>290</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row>
    <row r="60" spans="1:12" x14ac:dyDescent="0.2">
      <c r="A60" s="113" t="s">
        <v>291</v>
      </c>
      <c r="B60" s="114">
        <f t="shared" ref="B60:L60" si="10">SUM(B61:B65)</f>
        <v>0</v>
      </c>
      <c r="C60" s="114">
        <f t="shared" si="10"/>
        <v>-246420.97650000002</v>
      </c>
      <c r="D60" s="114">
        <f>SUM(D61:D65)</f>
        <v>-259974.13020750001</v>
      </c>
      <c r="E60" s="114">
        <f t="shared" si="10"/>
        <v>-270633.06954600749</v>
      </c>
      <c r="F60" s="114">
        <f t="shared" si="10"/>
        <v>-281729.02539739379</v>
      </c>
      <c r="G60" s="114">
        <f t="shared" si="10"/>
        <v>-293279.9154386869</v>
      </c>
      <c r="H60" s="114">
        <f t="shared" si="10"/>
        <v>-305304.39197167306</v>
      </c>
      <c r="I60" s="114">
        <f t="shared" si="10"/>
        <v>-317821.87204251159</v>
      </c>
      <c r="J60" s="114">
        <f t="shared" si="10"/>
        <v>-330852.56879625452</v>
      </c>
      <c r="K60" s="114">
        <f t="shared" si="10"/>
        <v>-344417.52411690098</v>
      </c>
      <c r="L60" s="114">
        <f t="shared" si="10"/>
        <v>-358538.64260569389</v>
      </c>
    </row>
    <row r="61" spans="1:12" x14ac:dyDescent="0.2">
      <c r="A61" s="122" t="s">
        <v>292</v>
      </c>
      <c r="B61" s="114"/>
      <c r="C61" s="114">
        <f>-IF(C$47&lt;=$B$30,0,$B$29*(1+C$49)*$B$28)</f>
        <v>-246420.97650000002</v>
      </c>
      <c r="D61" s="114">
        <f>-IF(D$47&lt;=$B$30,0,$B$29*(1+D$49)*$B$28)</f>
        <v>-259974.13020750001</v>
      </c>
      <c r="E61" s="114">
        <f t="shared" ref="E61:L61" si="11">-IF(E$47&lt;=$B$30,0,$B$29*(1+E$49)*$B$28)</f>
        <v>-270633.06954600749</v>
      </c>
      <c r="F61" s="114">
        <f t="shared" si="11"/>
        <v>-281729.02539739379</v>
      </c>
      <c r="G61" s="114">
        <f t="shared" si="11"/>
        <v>-293279.9154386869</v>
      </c>
      <c r="H61" s="114">
        <f t="shared" si="11"/>
        <v>-305304.39197167306</v>
      </c>
      <c r="I61" s="114">
        <f t="shared" si="11"/>
        <v>-317821.87204251159</v>
      </c>
      <c r="J61" s="114">
        <f t="shared" si="11"/>
        <v>-330852.56879625452</v>
      </c>
      <c r="K61" s="114">
        <f t="shared" si="11"/>
        <v>-344417.52411690098</v>
      </c>
      <c r="L61" s="114">
        <f t="shared" si="11"/>
        <v>-358538.64260569389</v>
      </c>
    </row>
    <row r="62" spans="1:12" x14ac:dyDescent="0.2">
      <c r="A62" s="122" t="str">
        <f>A32</f>
        <v>Прочие расходы при эксплуатации объекта, руб. без НДС</v>
      </c>
      <c r="B62" s="114"/>
      <c r="C62" s="114"/>
      <c r="D62" s="114"/>
      <c r="E62" s="114"/>
      <c r="F62" s="114"/>
      <c r="G62" s="114"/>
      <c r="H62" s="114"/>
      <c r="I62" s="114"/>
      <c r="J62" s="114"/>
      <c r="K62" s="114"/>
      <c r="L62" s="114"/>
    </row>
    <row r="63" spans="1:12" x14ac:dyDescent="0.2">
      <c r="A63" s="122" t="s">
        <v>270</v>
      </c>
      <c r="B63" s="114"/>
      <c r="C63" s="114"/>
      <c r="D63" s="114"/>
      <c r="E63" s="114"/>
      <c r="F63" s="114"/>
      <c r="G63" s="114"/>
      <c r="H63" s="114"/>
      <c r="I63" s="114"/>
      <c r="J63" s="114"/>
      <c r="K63" s="114"/>
      <c r="L63" s="114"/>
    </row>
    <row r="64" spans="1:12" x14ac:dyDescent="0.2">
      <c r="A64" s="122" t="s">
        <v>270</v>
      </c>
      <c r="B64" s="114"/>
      <c r="C64" s="114"/>
      <c r="D64" s="114"/>
      <c r="E64" s="114"/>
      <c r="F64" s="114"/>
      <c r="G64" s="114"/>
      <c r="H64" s="114"/>
      <c r="I64" s="114"/>
      <c r="J64" s="114"/>
      <c r="K64" s="114"/>
      <c r="L64" s="114"/>
    </row>
    <row r="65" spans="1:12" ht="31.5" x14ac:dyDescent="0.2">
      <c r="A65" s="122" t="s">
        <v>293</v>
      </c>
      <c r="B65" s="114"/>
      <c r="C65" s="114"/>
      <c r="D65" s="114"/>
      <c r="E65" s="114"/>
      <c r="F65" s="114"/>
      <c r="G65" s="114"/>
      <c r="H65" s="114"/>
      <c r="I65" s="114"/>
      <c r="J65" s="114"/>
      <c r="K65" s="114"/>
      <c r="L65" s="114"/>
    </row>
    <row r="66" spans="1:12" ht="28.5" x14ac:dyDescent="0.2">
      <c r="A66" s="123" t="s">
        <v>294</v>
      </c>
      <c r="B66" s="121">
        <f t="shared" ref="B66:L66" si="12">B59+B60</f>
        <v>0</v>
      </c>
      <c r="C66" s="121">
        <f t="shared" si="12"/>
        <v>-246420.97650000002</v>
      </c>
      <c r="D66" s="121">
        <f t="shared" si="12"/>
        <v>-259974.13020750001</v>
      </c>
      <c r="E66" s="121">
        <f t="shared" si="12"/>
        <v>-270633.06954600749</v>
      </c>
      <c r="F66" s="121">
        <f t="shared" si="12"/>
        <v>-281729.02539739379</v>
      </c>
      <c r="G66" s="121">
        <f t="shared" si="12"/>
        <v>-293279.9154386869</v>
      </c>
      <c r="H66" s="121">
        <f t="shared" si="12"/>
        <v>-305304.39197167306</v>
      </c>
      <c r="I66" s="121">
        <f t="shared" si="12"/>
        <v>-317821.87204251159</v>
      </c>
      <c r="J66" s="121">
        <f t="shared" si="12"/>
        <v>-330852.56879625452</v>
      </c>
      <c r="K66" s="121">
        <f t="shared" si="12"/>
        <v>-344417.52411690098</v>
      </c>
      <c r="L66" s="121">
        <f t="shared" si="12"/>
        <v>-358538.64260569389</v>
      </c>
    </row>
    <row r="67" spans="1:12" x14ac:dyDescent="0.2">
      <c r="A67" s="122" t="s">
        <v>295</v>
      </c>
      <c r="B67" s="124"/>
      <c r="C67" s="114"/>
      <c r="D67" s="114">
        <f>-($B$25)*$B$28/$B$27</f>
        <v>-2122500</v>
      </c>
      <c r="E67" s="114">
        <f t="shared" ref="E67:L67" si="13">D67</f>
        <v>-2122500</v>
      </c>
      <c r="F67" s="114">
        <f t="shared" si="13"/>
        <v>-2122500</v>
      </c>
      <c r="G67" s="114">
        <f t="shared" si="13"/>
        <v>-2122500</v>
      </c>
      <c r="H67" s="114">
        <f t="shared" si="13"/>
        <v>-2122500</v>
      </c>
      <c r="I67" s="114">
        <f t="shared" si="13"/>
        <v>-2122500</v>
      </c>
      <c r="J67" s="114">
        <f t="shared" si="13"/>
        <v>-2122500</v>
      </c>
      <c r="K67" s="114">
        <f t="shared" si="13"/>
        <v>-2122500</v>
      </c>
      <c r="L67" s="114">
        <f t="shared" si="13"/>
        <v>-2122500</v>
      </c>
    </row>
    <row r="68" spans="1:12" ht="28.5" x14ac:dyDescent="0.2">
      <c r="A68" s="123" t="s">
        <v>296</v>
      </c>
      <c r="B68" s="121">
        <f t="shared" ref="B68:J68" si="14">B66+B67</f>
        <v>0</v>
      </c>
      <c r="C68" s="121">
        <f>C66+C67</f>
        <v>-246420.97650000002</v>
      </c>
      <c r="D68" s="121">
        <f>D66+D67</f>
        <v>-2382474.1302075</v>
      </c>
      <c r="E68" s="121">
        <f t="shared" si="14"/>
        <v>-2393133.0695460076</v>
      </c>
      <c r="F68" s="121">
        <f>F66+C67</f>
        <v>-281729.02539739379</v>
      </c>
      <c r="G68" s="121">
        <f t="shared" si="14"/>
        <v>-2415779.915438687</v>
      </c>
      <c r="H68" s="121">
        <f t="shared" si="14"/>
        <v>-2427804.3919716729</v>
      </c>
      <c r="I68" s="121">
        <f t="shared" si="14"/>
        <v>-2440321.8720425116</v>
      </c>
      <c r="J68" s="121">
        <f t="shared" si="14"/>
        <v>-2453352.5687962547</v>
      </c>
      <c r="K68" s="121">
        <f>K66+K67</f>
        <v>-2466917.5241169007</v>
      </c>
      <c r="L68" s="121">
        <f>L66+L67</f>
        <v>-2481038.642605694</v>
      </c>
    </row>
    <row r="69" spans="1:12" x14ac:dyDescent="0.2">
      <c r="A69" s="122" t="s">
        <v>297</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row>
    <row r="70" spans="1:12" ht="14.25" x14ac:dyDescent="0.2">
      <c r="A70" s="123" t="s">
        <v>298</v>
      </c>
      <c r="B70" s="121">
        <f t="shared" ref="B70:L70" si="16">B68+B69</f>
        <v>0</v>
      </c>
      <c r="C70" s="121">
        <f t="shared" si="16"/>
        <v>-246420.97650000002</v>
      </c>
      <c r="D70" s="121">
        <f t="shared" si="16"/>
        <v>-2382474.1302075</v>
      </c>
      <c r="E70" s="121">
        <f t="shared" si="16"/>
        <v>-2393133.0695460076</v>
      </c>
      <c r="F70" s="121">
        <f t="shared" si="16"/>
        <v>-281729.02539739379</v>
      </c>
      <c r="G70" s="121">
        <f t="shared" si="16"/>
        <v>-2415779.915438687</v>
      </c>
      <c r="H70" s="121">
        <f t="shared" si="16"/>
        <v>-2427804.3919716729</v>
      </c>
      <c r="I70" s="121">
        <f t="shared" si="16"/>
        <v>-2440321.8720425116</v>
      </c>
      <c r="J70" s="121">
        <f t="shared" si="16"/>
        <v>-2453352.5687962547</v>
      </c>
      <c r="K70" s="121">
        <f t="shared" si="16"/>
        <v>-2466917.5241169007</v>
      </c>
      <c r="L70" s="121">
        <f t="shared" si="16"/>
        <v>-2481038.642605694</v>
      </c>
    </row>
    <row r="71" spans="1:12" x14ac:dyDescent="0.2">
      <c r="A71" s="122" t="s">
        <v>269</v>
      </c>
      <c r="B71" s="114">
        <f t="shared" ref="B71:L71" si="17">-B70*$B$36</f>
        <v>0</v>
      </c>
      <c r="C71" s="114">
        <f t="shared" si="17"/>
        <v>49284.195300000007</v>
      </c>
      <c r="D71" s="114">
        <f t="shared" si="17"/>
        <v>476494.82604150003</v>
      </c>
      <c r="E71" s="114">
        <f t="shared" si="17"/>
        <v>478626.61390920152</v>
      </c>
      <c r="F71" s="114">
        <f t="shared" si="17"/>
        <v>56345.805079478763</v>
      </c>
      <c r="G71" s="114">
        <f t="shared" si="17"/>
        <v>483155.9830877374</v>
      </c>
      <c r="H71" s="114">
        <f t="shared" si="17"/>
        <v>485560.87839433458</v>
      </c>
      <c r="I71" s="114">
        <f t="shared" si="17"/>
        <v>488064.37440850236</v>
      </c>
      <c r="J71" s="114">
        <f t="shared" si="17"/>
        <v>490670.51375925099</v>
      </c>
      <c r="K71" s="114">
        <f t="shared" si="17"/>
        <v>493383.50482338015</v>
      </c>
      <c r="L71" s="114">
        <f t="shared" si="17"/>
        <v>496207.72852113884</v>
      </c>
    </row>
    <row r="72" spans="1:12" ht="14.25" x14ac:dyDescent="0.2">
      <c r="A72" s="125" t="s">
        <v>299</v>
      </c>
      <c r="B72" s="126">
        <f t="shared" ref="B72:L72" si="18">B70+B71</f>
        <v>0</v>
      </c>
      <c r="C72" s="126">
        <f t="shared" si="18"/>
        <v>-197136.78120000003</v>
      </c>
      <c r="D72" s="126">
        <f t="shared" si="18"/>
        <v>-1905979.3041659999</v>
      </c>
      <c r="E72" s="126">
        <f t="shared" si="18"/>
        <v>-1914506.4556368061</v>
      </c>
      <c r="F72" s="126">
        <f t="shared" si="18"/>
        <v>-225383.22031791502</v>
      </c>
      <c r="G72" s="126">
        <f t="shared" si="18"/>
        <v>-1932623.9323509496</v>
      </c>
      <c r="H72" s="126">
        <f t="shared" si="18"/>
        <v>-1942243.5135773383</v>
      </c>
      <c r="I72" s="126">
        <f t="shared" si="18"/>
        <v>-1952257.4976340092</v>
      </c>
      <c r="J72" s="126">
        <f t="shared" si="18"/>
        <v>-1962682.0550370037</v>
      </c>
      <c r="K72" s="126">
        <f t="shared" si="18"/>
        <v>-1973534.0192935206</v>
      </c>
      <c r="L72" s="126">
        <f t="shared" si="18"/>
        <v>-1984830.9140845551</v>
      </c>
    </row>
    <row r="73" spans="1:12" s="117" customFormat="1" x14ac:dyDescent="0.2">
      <c r="A73" s="118"/>
      <c r="B73" s="127">
        <f>D107</f>
        <v>0.5</v>
      </c>
      <c r="C73" s="127">
        <f t="shared" ref="C73:L73" si="19">E107</f>
        <v>1.5</v>
      </c>
      <c r="D73" s="127">
        <f t="shared" si="19"/>
        <v>2.5</v>
      </c>
      <c r="E73" s="127">
        <f t="shared" si="19"/>
        <v>3.5</v>
      </c>
      <c r="F73" s="127">
        <f t="shared" si="19"/>
        <v>4.5</v>
      </c>
      <c r="G73" s="127">
        <f t="shared" si="19"/>
        <v>5.5</v>
      </c>
      <c r="H73" s="127">
        <f t="shared" si="19"/>
        <v>6.5</v>
      </c>
      <c r="I73" s="127">
        <f t="shared" si="19"/>
        <v>7.5</v>
      </c>
      <c r="J73" s="127">
        <f t="shared" si="19"/>
        <v>8.5</v>
      </c>
      <c r="K73" s="127">
        <f t="shared" si="19"/>
        <v>9.5</v>
      </c>
      <c r="L73" s="127">
        <f t="shared" si="19"/>
        <v>10.5</v>
      </c>
    </row>
    <row r="74" spans="1:12" x14ac:dyDescent="0.2">
      <c r="A74" s="111" t="s">
        <v>300</v>
      </c>
      <c r="B74" s="112">
        <f t="shared" ref="B74:L74" si="20">B58</f>
        <v>1</v>
      </c>
      <c r="C74" s="112">
        <f t="shared" si="20"/>
        <v>2</v>
      </c>
      <c r="D74" s="112">
        <f t="shared" si="20"/>
        <v>3</v>
      </c>
      <c r="E74" s="112">
        <f t="shared" si="20"/>
        <v>4</v>
      </c>
      <c r="F74" s="112">
        <f t="shared" si="20"/>
        <v>5</v>
      </c>
      <c r="G74" s="112">
        <f t="shared" si="20"/>
        <v>6</v>
      </c>
      <c r="H74" s="112">
        <f t="shared" si="20"/>
        <v>7</v>
      </c>
      <c r="I74" s="112">
        <f t="shared" si="20"/>
        <v>8</v>
      </c>
      <c r="J74" s="112">
        <f t="shared" si="20"/>
        <v>9</v>
      </c>
      <c r="K74" s="112">
        <f t="shared" si="20"/>
        <v>10</v>
      </c>
      <c r="L74" s="112">
        <f t="shared" si="20"/>
        <v>11</v>
      </c>
    </row>
    <row r="75" spans="1:12" ht="28.5" x14ac:dyDescent="0.2">
      <c r="A75" s="120" t="s">
        <v>296</v>
      </c>
      <c r="B75" s="121">
        <f t="shared" ref="B75:L75" si="21">B68</f>
        <v>0</v>
      </c>
      <c r="C75" s="121">
        <f t="shared" si="21"/>
        <v>-246420.97650000002</v>
      </c>
      <c r="D75" s="121">
        <f>D68</f>
        <v>-2382474.1302075</v>
      </c>
      <c r="E75" s="121">
        <f t="shared" si="21"/>
        <v>-2393133.0695460076</v>
      </c>
      <c r="F75" s="121">
        <f t="shared" si="21"/>
        <v>-281729.02539739379</v>
      </c>
      <c r="G75" s="121">
        <f t="shared" si="21"/>
        <v>-2415779.915438687</v>
      </c>
      <c r="H75" s="121">
        <f t="shared" si="21"/>
        <v>-2427804.3919716729</v>
      </c>
      <c r="I75" s="121">
        <f t="shared" si="21"/>
        <v>-2440321.8720425116</v>
      </c>
      <c r="J75" s="121">
        <f t="shared" si="21"/>
        <v>-2453352.5687962547</v>
      </c>
      <c r="K75" s="121">
        <f t="shared" si="21"/>
        <v>-2466917.5241169007</v>
      </c>
      <c r="L75" s="121">
        <f t="shared" si="21"/>
        <v>-2481038.642605694</v>
      </c>
    </row>
    <row r="76" spans="1:12" x14ac:dyDescent="0.2">
      <c r="A76" s="122" t="s">
        <v>295</v>
      </c>
      <c r="B76" s="114">
        <f t="shared" ref="B76:K76" si="22">-B67</f>
        <v>0</v>
      </c>
      <c r="C76" s="114">
        <f>-C67</f>
        <v>0</v>
      </c>
      <c r="D76" s="114">
        <f t="shared" si="22"/>
        <v>2122500</v>
      </c>
      <c r="E76" s="114">
        <f t="shared" si="22"/>
        <v>2122500</v>
      </c>
      <c r="F76" s="266">
        <f t="shared" si="22"/>
        <v>2122500</v>
      </c>
      <c r="G76" s="114">
        <f t="shared" si="22"/>
        <v>2122500</v>
      </c>
      <c r="H76" s="114">
        <f t="shared" si="22"/>
        <v>2122500</v>
      </c>
      <c r="I76" s="114">
        <f t="shared" si="22"/>
        <v>2122500</v>
      </c>
      <c r="J76" s="114">
        <f t="shared" si="22"/>
        <v>2122500</v>
      </c>
      <c r="K76" s="114">
        <f t="shared" si="22"/>
        <v>2122500</v>
      </c>
      <c r="L76" s="114">
        <f>-L67</f>
        <v>2122500</v>
      </c>
    </row>
    <row r="77" spans="1:12" x14ac:dyDescent="0.2">
      <c r="A77" s="122" t="s">
        <v>297</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row>
    <row r="78" spans="1:12" x14ac:dyDescent="0.2">
      <c r="A78" s="122" t="s">
        <v>269</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row>
    <row r="79" spans="1:12" x14ac:dyDescent="0.2">
      <c r="A79" s="122" t="s">
        <v>301</v>
      </c>
      <c r="B79" s="114"/>
      <c r="C79" s="114"/>
      <c r="D79" s="114"/>
      <c r="E79" s="114"/>
      <c r="F79" s="114"/>
      <c r="G79" s="114"/>
      <c r="H79" s="114"/>
      <c r="I79" s="114"/>
      <c r="J79" s="114"/>
      <c r="K79" s="114"/>
      <c r="L79" s="114"/>
    </row>
    <row r="80" spans="1:12" x14ac:dyDescent="0.2">
      <c r="A80" s="122" t="s">
        <v>302</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row>
    <row r="81" spans="1:12" x14ac:dyDescent="0.2">
      <c r="A81" s="122" t="s">
        <v>303</v>
      </c>
      <c r="B81" s="114"/>
      <c r="C81" s="114">
        <f>'6.2. Паспорт фин осв ввод'!J30*-1000000</f>
        <v>-22367822.079999998</v>
      </c>
      <c r="D81" s="114">
        <f>'6.2. Паспорт фин осв ввод'!R30*-1000000</f>
        <v>0</v>
      </c>
      <c r="E81" s="114">
        <f>'6.2. Паспорт фин осв ввод'!V30*-1000000</f>
        <v>0</v>
      </c>
      <c r="F81" s="114">
        <f>'6.2. Паспорт фин осв ввод'!Z30*-1000000</f>
        <v>0</v>
      </c>
      <c r="G81" s="114"/>
      <c r="H81" s="114"/>
      <c r="I81" s="114"/>
      <c r="J81" s="114"/>
      <c r="K81" s="114"/>
      <c r="L81" s="114"/>
    </row>
    <row r="82" spans="1:12" x14ac:dyDescent="0.2">
      <c r="A82" s="122" t="s">
        <v>304</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row>
    <row r="83" spans="1:12" ht="14.25" x14ac:dyDescent="0.2">
      <c r="A83" s="123" t="s">
        <v>305</v>
      </c>
      <c r="B83" s="121">
        <f>SUM(B75:B82)</f>
        <v>0</v>
      </c>
      <c r="C83" s="121">
        <f t="shared" ref="C83:L83" si="26">SUM(C75:C82)</f>
        <v>-22614243.056499999</v>
      </c>
      <c r="D83" s="121">
        <f t="shared" si="26"/>
        <v>-259974.13020749995</v>
      </c>
      <c r="E83" s="121">
        <f t="shared" si="26"/>
        <v>-270633.06954600755</v>
      </c>
      <c r="F83" s="121">
        <f t="shared" si="26"/>
        <v>1840770.9746026061</v>
      </c>
      <c r="G83" s="121">
        <f t="shared" si="26"/>
        <v>-293279.91543868696</v>
      </c>
      <c r="H83" s="121">
        <f t="shared" si="26"/>
        <v>-305304.39197167289</v>
      </c>
      <c r="I83" s="121">
        <f t="shared" si="26"/>
        <v>-317821.87204251159</v>
      </c>
      <c r="J83" s="121">
        <f t="shared" si="26"/>
        <v>-330852.56879625469</v>
      </c>
      <c r="K83" s="121">
        <f t="shared" si="26"/>
        <v>-344417.52411690075</v>
      </c>
      <c r="L83" s="121">
        <f t="shared" si="26"/>
        <v>-358538.64260569401</v>
      </c>
    </row>
    <row r="84" spans="1:12" ht="14.25" x14ac:dyDescent="0.2">
      <c r="A84" s="123" t="s">
        <v>306</v>
      </c>
      <c r="B84" s="121">
        <f>SUM($B$83:B83)</f>
        <v>0</v>
      </c>
      <c r="C84" s="121">
        <f>SUM($B$83:C83)</f>
        <v>-22614243.056499999</v>
      </c>
      <c r="D84" s="121">
        <f>SUM($B$83:D83)</f>
        <v>-22874217.1867075</v>
      </c>
      <c r="E84" s="121">
        <f>SUM($B$83:E83)</f>
        <v>-23144850.256253507</v>
      </c>
      <c r="F84" s="121">
        <f>SUM($B$83:F83)</f>
        <v>-21304079.281650901</v>
      </c>
      <c r="G84" s="121">
        <f>SUM($B$83:G83)</f>
        <v>-21597359.197089586</v>
      </c>
      <c r="H84" s="121">
        <f>SUM($B$83:H83)</f>
        <v>-21902663.58906126</v>
      </c>
      <c r="I84" s="121">
        <f>SUM($B$83:I83)</f>
        <v>-22220485.461103771</v>
      </c>
      <c r="J84" s="121">
        <f>SUM($B$83:J83)</f>
        <v>-22551338.029900026</v>
      </c>
      <c r="K84" s="121">
        <f>SUM($B$83:K83)</f>
        <v>-22895755.554016925</v>
      </c>
      <c r="L84" s="121">
        <f>SUM($B$83:L83)</f>
        <v>-23254294.196622618</v>
      </c>
    </row>
    <row r="85" spans="1:12" x14ac:dyDescent="0.2">
      <c r="A85" s="122" t="s">
        <v>307</v>
      </c>
      <c r="B85" s="128">
        <f t="shared" ref="B85:L85" si="27">1/POWER((1+$B$44),B73)</f>
        <v>0.93777936065805434</v>
      </c>
      <c r="C85" s="128">
        <f t="shared" si="27"/>
        <v>0.82471142437609202</v>
      </c>
      <c r="D85" s="128">
        <f t="shared" si="27"/>
        <v>0.7252760745546496</v>
      </c>
      <c r="E85" s="128">
        <f t="shared" si="27"/>
        <v>0.63782963200655141</v>
      </c>
      <c r="F85" s="128">
        <f t="shared" si="27"/>
        <v>0.56092659573173109</v>
      </c>
      <c r="G85" s="128">
        <f t="shared" si="27"/>
        <v>0.49329574859883135</v>
      </c>
      <c r="H85" s="128">
        <f t="shared" si="27"/>
        <v>0.43381914396168442</v>
      </c>
      <c r="I85" s="128">
        <f t="shared" si="27"/>
        <v>0.38151362585672716</v>
      </c>
      <c r="J85" s="128">
        <f t="shared" si="27"/>
        <v>0.33551457730782436</v>
      </c>
      <c r="K85" s="128">
        <f t="shared" si="27"/>
        <v>0.29506162809587938</v>
      </c>
      <c r="L85" s="128">
        <f t="shared" si="27"/>
        <v>0.25948608574081378</v>
      </c>
    </row>
    <row r="86" spans="1:12" ht="28.5" x14ac:dyDescent="0.2">
      <c r="A86" s="120" t="s">
        <v>308</v>
      </c>
      <c r="B86" s="121">
        <f>B83*B85</f>
        <v>0</v>
      </c>
      <c r="C86" s="121">
        <f>C83*C85</f>
        <v>-18650224.602313261</v>
      </c>
      <c r="D86" s="121">
        <f t="shared" ref="D86:L86" si="28">D83*D85</f>
        <v>-188553.01664265493</v>
      </c>
      <c r="E86" s="121">
        <f t="shared" si="28"/>
        <v>-172617.79115733344</v>
      </c>
      <c r="F86" s="121">
        <f t="shared" si="28"/>
        <v>1032537.3963056207</v>
      </c>
      <c r="G86" s="121">
        <f t="shared" si="28"/>
        <v>-144673.73543532903</v>
      </c>
      <c r="H86" s="121">
        <f t="shared" si="28"/>
        <v>-132446.8899728937</v>
      </c>
      <c r="I86" s="121">
        <f t="shared" si="28"/>
        <v>-121253.37477951137</v>
      </c>
      <c r="J86" s="121">
        <f t="shared" si="28"/>
        <v>-111005.85977088327</v>
      </c>
      <c r="K86" s="121">
        <f t="shared" si="28"/>
        <v>-101624.39541068453</v>
      </c>
      <c r="L86" s="121">
        <f t="shared" si="28"/>
        <v>-93035.7889565761</v>
      </c>
    </row>
    <row r="87" spans="1:12" ht="14.25" x14ac:dyDescent="0.2">
      <c r="A87" s="120" t="s">
        <v>309</v>
      </c>
      <c r="B87" s="121">
        <f>SUM($B$86:B86)</f>
        <v>0</v>
      </c>
      <c r="C87" s="121">
        <f>SUM($B$86:C86)</f>
        <v>-18650224.602313261</v>
      </c>
      <c r="D87" s="121">
        <f>SUM($B$86:D86)</f>
        <v>-18838777.618955918</v>
      </c>
      <c r="E87" s="121">
        <f>SUM($B$86:E86)</f>
        <v>-19011395.410113253</v>
      </c>
      <c r="F87" s="121">
        <f>SUM($B$86:F86)</f>
        <v>-17978858.013807632</v>
      </c>
      <c r="G87" s="121">
        <f>SUM($B$86:G86)</f>
        <v>-18123531.749242961</v>
      </c>
      <c r="H87" s="121">
        <f>SUM($B$86:H86)</f>
        <v>-18255978.639215857</v>
      </c>
      <c r="I87" s="121">
        <f>SUM($B$86:I86)</f>
        <v>-18377232.013995368</v>
      </c>
      <c r="J87" s="121">
        <f>SUM($B$86:J86)</f>
        <v>-18488237.873766251</v>
      </c>
      <c r="K87" s="121">
        <f>SUM($B$86:K86)</f>
        <v>-18589862.269176934</v>
      </c>
      <c r="L87" s="121">
        <f>SUM($B$86:L86)</f>
        <v>-18682898.058133509</v>
      </c>
    </row>
    <row r="88" spans="1:12" ht="14.25" x14ac:dyDescent="0.2">
      <c r="A88" s="120" t="s">
        <v>310</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row>
    <row r="89" spans="1:12" ht="14.25" x14ac:dyDescent="0.2">
      <c r="A89" s="120" t="s">
        <v>311</v>
      </c>
      <c r="B89" s="130">
        <f>IF(AND(B84&gt;0,A84&lt;0),(B74-(B84/(B84-A84))),0)</f>
        <v>0</v>
      </c>
      <c r="C89" s="130">
        <f t="shared" ref="C89:L89" si="29">IF(AND(C84&gt;0,B84&lt;0),(C74-(C84/(C84-B84))),0)</f>
        <v>0</v>
      </c>
      <c r="D89" s="130">
        <f t="shared" si="29"/>
        <v>0</v>
      </c>
      <c r="E89" s="130">
        <f t="shared" si="29"/>
        <v>0</v>
      </c>
      <c r="F89" s="130">
        <f t="shared" si="29"/>
        <v>0</v>
      </c>
      <c r="G89" s="130">
        <f t="shared" si="29"/>
        <v>0</v>
      </c>
      <c r="H89" s="130">
        <f>IF(AND(H84&gt;0,G84&lt;0),(H74-(H84/(H84-G84))),0)</f>
        <v>0</v>
      </c>
      <c r="I89" s="130">
        <f t="shared" si="29"/>
        <v>0</v>
      </c>
      <c r="J89" s="130">
        <f t="shared" si="29"/>
        <v>0</v>
      </c>
      <c r="K89" s="130">
        <f t="shared" si="29"/>
        <v>0</v>
      </c>
      <c r="L89" s="130">
        <f t="shared" si="29"/>
        <v>0</v>
      </c>
    </row>
    <row r="90" spans="1:12" ht="14.25" x14ac:dyDescent="0.2">
      <c r="A90" s="131" t="s">
        <v>312</v>
      </c>
      <c r="B90" s="132">
        <f t="shared" ref="B90:L90" si="30">IF(AND(B87&gt;0,A87&lt;0),(B74-(B87/(B87-A87))),0)</f>
        <v>0</v>
      </c>
      <c r="C90" s="132">
        <f t="shared" si="30"/>
        <v>0</v>
      </c>
      <c r="D90" s="132">
        <f t="shared" si="30"/>
        <v>0</v>
      </c>
      <c r="E90" s="132">
        <f t="shared" si="30"/>
        <v>0</v>
      </c>
      <c r="F90" s="132">
        <f t="shared" si="30"/>
        <v>0</v>
      </c>
      <c r="G90" s="132">
        <f t="shared" si="30"/>
        <v>0</v>
      </c>
      <c r="H90" s="132">
        <f t="shared" si="30"/>
        <v>0</v>
      </c>
      <c r="I90" s="132">
        <f t="shared" si="30"/>
        <v>0</v>
      </c>
      <c r="J90" s="132">
        <f t="shared" si="30"/>
        <v>0</v>
      </c>
      <c r="K90" s="132">
        <f t="shared" si="30"/>
        <v>0</v>
      </c>
      <c r="L90" s="132">
        <f t="shared" si="30"/>
        <v>0</v>
      </c>
    </row>
    <row r="91" spans="1:12" x14ac:dyDescent="0.2">
      <c r="B91" s="133">
        <v>2024</v>
      </c>
      <c r="C91" s="133">
        <f>B91+1</f>
        <v>2025</v>
      </c>
      <c r="D91" s="79">
        <f t="shared" ref="D91:L91" si="31">C91+1</f>
        <v>2026</v>
      </c>
      <c r="E91" s="79">
        <f t="shared" si="31"/>
        <v>2027</v>
      </c>
      <c r="F91" s="79">
        <f t="shared" si="31"/>
        <v>2028</v>
      </c>
      <c r="G91" s="79">
        <f t="shared" si="31"/>
        <v>2029</v>
      </c>
      <c r="H91" s="79">
        <f t="shared" si="31"/>
        <v>2030</v>
      </c>
      <c r="I91" s="79">
        <f t="shared" si="31"/>
        <v>2031</v>
      </c>
      <c r="J91" s="79">
        <f t="shared" si="31"/>
        <v>2032</v>
      </c>
      <c r="K91" s="79">
        <f t="shared" si="31"/>
        <v>2033</v>
      </c>
      <c r="L91" s="79">
        <f t="shared" si="31"/>
        <v>2034</v>
      </c>
    </row>
    <row r="92" spans="1:12" ht="15.6" customHeight="1" x14ac:dyDescent="0.2">
      <c r="A92" s="134" t="s">
        <v>313</v>
      </c>
      <c r="B92" s="135"/>
      <c r="C92" s="135"/>
      <c r="D92" s="135"/>
      <c r="E92" s="135"/>
      <c r="F92" s="135"/>
      <c r="G92" s="135"/>
      <c r="H92" s="135"/>
      <c r="I92" s="135"/>
      <c r="J92" s="135"/>
      <c r="K92" s="135"/>
      <c r="L92" s="136">
        <v>10</v>
      </c>
    </row>
    <row r="93" spans="1:12" ht="12.75" x14ac:dyDescent="0.2">
      <c r="A93" s="137" t="s">
        <v>314</v>
      </c>
      <c r="B93" s="137"/>
      <c r="C93" s="137"/>
      <c r="D93" s="137"/>
      <c r="E93" s="137"/>
      <c r="F93" s="137"/>
      <c r="G93" s="137"/>
      <c r="H93" s="137"/>
      <c r="I93" s="137"/>
      <c r="J93" s="137"/>
      <c r="K93" s="137"/>
      <c r="L93" s="137"/>
    </row>
    <row r="94" spans="1:12" ht="12.75" x14ac:dyDescent="0.2">
      <c r="A94" s="137" t="s">
        <v>315</v>
      </c>
      <c r="B94" s="137"/>
      <c r="C94" s="137"/>
      <c r="D94" s="137"/>
      <c r="E94" s="137"/>
      <c r="F94" s="137"/>
      <c r="G94" s="137"/>
      <c r="H94" s="137"/>
      <c r="I94" s="137"/>
      <c r="J94" s="137"/>
      <c r="K94" s="137"/>
      <c r="L94" s="137"/>
    </row>
    <row r="95" spans="1:12" ht="12.75" x14ac:dyDescent="0.2">
      <c r="A95" s="137" t="s">
        <v>316</v>
      </c>
      <c r="B95" s="137"/>
      <c r="C95" s="137"/>
      <c r="D95" s="137"/>
      <c r="E95" s="137"/>
      <c r="F95" s="137"/>
      <c r="G95" s="137"/>
      <c r="H95" s="137"/>
      <c r="I95" s="137"/>
      <c r="J95" s="137"/>
      <c r="K95" s="137"/>
      <c r="L95" s="137"/>
    </row>
    <row r="96" spans="1:12" ht="12.75" x14ac:dyDescent="0.2">
      <c r="A96" s="135" t="s">
        <v>317</v>
      </c>
      <c r="B96" s="135"/>
      <c r="C96" s="135"/>
      <c r="D96" s="135"/>
      <c r="E96" s="135"/>
      <c r="F96" s="135"/>
      <c r="G96" s="135"/>
      <c r="H96" s="135"/>
      <c r="I96" s="135"/>
      <c r="J96" s="135"/>
      <c r="K96" s="135"/>
      <c r="L96" s="135"/>
    </row>
    <row r="97" spans="1:16" ht="33" customHeight="1" x14ac:dyDescent="0.2">
      <c r="A97" s="316" t="s">
        <v>318</v>
      </c>
      <c r="B97" s="316"/>
      <c r="C97" s="316"/>
      <c r="D97" s="316"/>
      <c r="E97" s="316"/>
      <c r="F97" s="316"/>
      <c r="G97" s="316"/>
      <c r="H97" s="316"/>
      <c r="I97" s="316"/>
      <c r="J97" s="316"/>
      <c r="K97" s="316"/>
      <c r="L97" s="316"/>
    </row>
    <row r="98" spans="1:16" x14ac:dyDescent="0.2">
      <c r="A98" s="267"/>
      <c r="B98" s="268">
        <v>2024</v>
      </c>
      <c r="C98" s="268">
        <v>2025</v>
      </c>
      <c r="D98" s="268">
        <v>2026</v>
      </c>
      <c r="E98" s="268">
        <v>2027</v>
      </c>
      <c r="F98" s="268">
        <v>2028</v>
      </c>
      <c r="G98" s="268">
        <v>2029</v>
      </c>
      <c r="H98" s="268">
        <v>2030</v>
      </c>
    </row>
    <row r="99" spans="1:16" ht="12.75" x14ac:dyDescent="0.2">
      <c r="A99" s="269" t="s">
        <v>602</v>
      </c>
      <c r="B99" s="270">
        <v>2449.0500000000002</v>
      </c>
      <c r="C99" s="271">
        <v>2769.1203235763874</v>
      </c>
      <c r="D99" s="271">
        <v>3093.1622627317265</v>
      </c>
      <c r="E99" s="271">
        <v>3737.7509009779374</v>
      </c>
      <c r="F99" s="271">
        <v>4217.4593621602853</v>
      </c>
      <c r="G99" s="271">
        <v>4535.9042897605668</v>
      </c>
      <c r="H99" s="271">
        <v>4737.8803336830961</v>
      </c>
      <c r="I99" s="77"/>
      <c r="J99" s="77"/>
      <c r="K99" s="77"/>
      <c r="L99" s="77"/>
    </row>
    <row r="100" spans="1:16" x14ac:dyDescent="0.2">
      <c r="A100" s="139" t="s">
        <v>319</v>
      </c>
      <c r="C100" s="77"/>
      <c r="D100" s="77"/>
      <c r="E100" s="77"/>
      <c r="F100" s="77"/>
      <c r="G100" s="77"/>
      <c r="H100" s="77"/>
      <c r="I100" s="77"/>
      <c r="J100" s="77"/>
      <c r="K100" s="77"/>
      <c r="L100" s="77"/>
    </row>
    <row r="101" spans="1:16" ht="12.75" x14ac:dyDescent="0.2">
      <c r="A101" s="139"/>
      <c r="B101" s="140">
        <v>2022</v>
      </c>
      <c r="C101" s="140">
        <f t="shared" ref="C101:P101" si="32">B101+1</f>
        <v>2023</v>
      </c>
      <c r="D101" s="140">
        <f t="shared" si="32"/>
        <v>2024</v>
      </c>
      <c r="E101" s="140">
        <f t="shared" si="32"/>
        <v>2025</v>
      </c>
      <c r="F101" s="140">
        <f t="shared" si="32"/>
        <v>2026</v>
      </c>
      <c r="G101" s="140">
        <f t="shared" si="32"/>
        <v>2027</v>
      </c>
      <c r="H101" s="140">
        <f t="shared" si="32"/>
        <v>2028</v>
      </c>
      <c r="I101" s="140">
        <f t="shared" si="32"/>
        <v>2029</v>
      </c>
      <c r="J101" s="140">
        <f t="shared" si="32"/>
        <v>2030</v>
      </c>
      <c r="K101" s="140">
        <f t="shared" si="32"/>
        <v>2031</v>
      </c>
      <c r="L101" s="140">
        <f t="shared" si="32"/>
        <v>2032</v>
      </c>
      <c r="M101" s="140">
        <f t="shared" si="32"/>
        <v>2033</v>
      </c>
      <c r="N101" s="140">
        <f t="shared" si="32"/>
        <v>2034</v>
      </c>
      <c r="O101" s="140">
        <f t="shared" si="32"/>
        <v>2035</v>
      </c>
      <c r="P101" s="140">
        <f t="shared" si="32"/>
        <v>2036</v>
      </c>
    </row>
    <row r="102" spans="1:16" ht="12.75" x14ac:dyDescent="0.2">
      <c r="A102" s="139" t="s">
        <v>320</v>
      </c>
      <c r="B102" s="141">
        <v>0.14631427330593999</v>
      </c>
      <c r="C102" s="141">
        <v>9.0964662608273128E-2</v>
      </c>
      <c r="D102" s="265">
        <v>8.1000000000000003E-2</v>
      </c>
      <c r="E102" s="265">
        <v>7.3999999999999996E-2</v>
      </c>
      <c r="F102" s="265">
        <v>5.5E-2</v>
      </c>
      <c r="G102" s="265">
        <v>4.1000000000000002E-2</v>
      </c>
      <c r="H102" s="265">
        <v>4.1000000000000002E-2</v>
      </c>
      <c r="I102" s="265">
        <v>4.1000000000000002E-2</v>
      </c>
      <c r="J102" s="262">
        <v>4.1000000000000002E-2</v>
      </c>
      <c r="K102" s="141">
        <f t="shared" ref="K102:P102" si="33">J102</f>
        <v>4.1000000000000002E-2</v>
      </c>
      <c r="L102" s="141">
        <f t="shared" si="33"/>
        <v>4.1000000000000002E-2</v>
      </c>
      <c r="M102" s="141">
        <f t="shared" si="33"/>
        <v>4.1000000000000002E-2</v>
      </c>
      <c r="N102" s="141">
        <f t="shared" si="33"/>
        <v>4.1000000000000002E-2</v>
      </c>
      <c r="O102" s="141">
        <f t="shared" si="33"/>
        <v>4.1000000000000002E-2</v>
      </c>
      <c r="P102" s="141">
        <f t="shared" si="33"/>
        <v>4.1000000000000002E-2</v>
      </c>
    </row>
    <row r="103" spans="1:16" ht="15" x14ac:dyDescent="0.2">
      <c r="A103" s="139" t="s">
        <v>321</v>
      </c>
      <c r="B103" s="143"/>
      <c r="C103" s="143"/>
      <c r="D103" s="142">
        <f>D102</f>
        <v>8.1000000000000003E-2</v>
      </c>
      <c r="E103" s="143">
        <f t="shared" ref="E103:P103" si="34">(1+D103)*(1+E102)-1</f>
        <v>0.16099400000000008</v>
      </c>
      <c r="F103" s="143">
        <f t="shared" si="34"/>
        <v>0.22484867000000008</v>
      </c>
      <c r="G103" s="143">
        <f t="shared" si="34"/>
        <v>0.27506746547000005</v>
      </c>
      <c r="H103" s="143">
        <f t="shared" si="34"/>
        <v>0.32734523155426998</v>
      </c>
      <c r="I103" s="143">
        <f t="shared" si="34"/>
        <v>0.38176638604799495</v>
      </c>
      <c r="J103" s="143">
        <f t="shared" si="34"/>
        <v>0.43841880787596255</v>
      </c>
      <c r="K103" s="143">
        <f t="shared" si="34"/>
        <v>0.49739397899887683</v>
      </c>
      <c r="L103" s="143">
        <f t="shared" si="34"/>
        <v>0.5587871321378306</v>
      </c>
      <c r="M103" s="143">
        <f t="shared" si="34"/>
        <v>0.62269740455548162</v>
      </c>
      <c r="N103" s="143">
        <f t="shared" si="34"/>
        <v>0.68922799814225622</v>
      </c>
      <c r="O103" s="143">
        <f t="shared" si="34"/>
        <v>0.75848634606608867</v>
      </c>
      <c r="P103" s="143">
        <f t="shared" si="34"/>
        <v>0.83058428625479808</v>
      </c>
    </row>
    <row r="104" spans="1:16" x14ac:dyDescent="0.2">
      <c r="B104" s="144"/>
      <c r="C104" s="144"/>
      <c r="D104" s="144"/>
      <c r="E104" s="144"/>
      <c r="F104" s="144"/>
      <c r="G104" s="144"/>
      <c r="H104" s="144"/>
      <c r="I104" s="144"/>
      <c r="J104" s="144"/>
      <c r="K104" s="144"/>
      <c r="L104" s="144"/>
      <c r="M104" s="144"/>
      <c r="N104" s="144"/>
      <c r="O104" s="144"/>
      <c r="P104" s="144"/>
    </row>
    <row r="105" spans="1:16" ht="12.75" x14ac:dyDescent="0.2">
      <c r="A105" s="138"/>
      <c r="B105" s="145">
        <v>2022</v>
      </c>
      <c r="C105" s="145">
        <f t="shared" ref="C105:P106" si="35">B105+1</f>
        <v>2023</v>
      </c>
      <c r="D105" s="145">
        <f t="shared" si="35"/>
        <v>2024</v>
      </c>
      <c r="E105" s="145">
        <f t="shared" si="35"/>
        <v>2025</v>
      </c>
      <c r="F105" s="145">
        <f t="shared" si="35"/>
        <v>2026</v>
      </c>
      <c r="G105" s="145">
        <f t="shared" si="35"/>
        <v>2027</v>
      </c>
      <c r="H105" s="145">
        <f t="shared" si="35"/>
        <v>2028</v>
      </c>
      <c r="I105" s="145">
        <f t="shared" si="35"/>
        <v>2029</v>
      </c>
      <c r="J105" s="145">
        <f t="shared" si="35"/>
        <v>2030</v>
      </c>
      <c r="K105" s="145">
        <f t="shared" si="35"/>
        <v>2031</v>
      </c>
      <c r="L105" s="145">
        <f t="shared" si="35"/>
        <v>2032</v>
      </c>
      <c r="M105" s="145">
        <f t="shared" si="35"/>
        <v>2033</v>
      </c>
      <c r="N105" s="145">
        <f t="shared" si="35"/>
        <v>2034</v>
      </c>
      <c r="O105" s="145">
        <f t="shared" si="35"/>
        <v>2035</v>
      </c>
      <c r="P105" s="145">
        <f t="shared" si="35"/>
        <v>2036</v>
      </c>
    </row>
    <row r="106" spans="1:16" x14ac:dyDescent="0.2">
      <c r="A106" s="138"/>
      <c r="B106" s="263">
        <v>0</v>
      </c>
      <c r="C106" s="146">
        <v>0</v>
      </c>
      <c r="D106" s="147">
        <v>1</v>
      </c>
      <c r="E106" s="146">
        <f t="shared" si="35"/>
        <v>2</v>
      </c>
      <c r="F106" s="146">
        <f t="shared" si="35"/>
        <v>3</v>
      </c>
      <c r="G106" s="146">
        <f t="shared" si="35"/>
        <v>4</v>
      </c>
      <c r="H106" s="146">
        <f t="shared" si="35"/>
        <v>5</v>
      </c>
      <c r="I106" s="146">
        <f t="shared" si="35"/>
        <v>6</v>
      </c>
      <c r="J106" s="146">
        <f t="shared" si="35"/>
        <v>7</v>
      </c>
      <c r="K106" s="146">
        <f t="shared" si="35"/>
        <v>8</v>
      </c>
      <c r="L106" s="146">
        <f t="shared" si="35"/>
        <v>9</v>
      </c>
      <c r="M106" s="146">
        <f t="shared" si="35"/>
        <v>10</v>
      </c>
      <c r="N106" s="146">
        <f t="shared" si="35"/>
        <v>11</v>
      </c>
      <c r="O106" s="146">
        <f t="shared" si="35"/>
        <v>12</v>
      </c>
      <c r="P106" s="146">
        <f t="shared" si="35"/>
        <v>13</v>
      </c>
    </row>
    <row r="107" spans="1:16" ht="15" x14ac:dyDescent="0.2">
      <c r="A107" s="138"/>
      <c r="B107" s="264">
        <f t="shared" ref="B107:P107" si="36">AVERAGE(A106:B106)</f>
        <v>0</v>
      </c>
      <c r="C107" s="148">
        <f t="shared" si="36"/>
        <v>0</v>
      </c>
      <c r="D107" s="149">
        <f t="shared" si="36"/>
        <v>0.5</v>
      </c>
      <c r="E107" s="148">
        <f t="shared" si="36"/>
        <v>1.5</v>
      </c>
      <c r="F107" s="148">
        <f t="shared" si="36"/>
        <v>2.5</v>
      </c>
      <c r="G107" s="148">
        <f t="shared" si="36"/>
        <v>3.5</v>
      </c>
      <c r="H107" s="148">
        <f t="shared" si="36"/>
        <v>4.5</v>
      </c>
      <c r="I107" s="148">
        <f t="shared" si="36"/>
        <v>5.5</v>
      </c>
      <c r="J107" s="148">
        <f t="shared" si="36"/>
        <v>6.5</v>
      </c>
      <c r="K107" s="148">
        <f t="shared" si="36"/>
        <v>7.5</v>
      </c>
      <c r="L107" s="148">
        <f t="shared" si="36"/>
        <v>8.5</v>
      </c>
      <c r="M107" s="148">
        <f t="shared" si="36"/>
        <v>9.5</v>
      </c>
      <c r="N107" s="148">
        <f t="shared" si="36"/>
        <v>10.5</v>
      </c>
      <c r="O107" s="148">
        <f t="shared" si="36"/>
        <v>11.5</v>
      </c>
      <c r="P107" s="148">
        <f t="shared" si="36"/>
        <v>12.5</v>
      </c>
    </row>
    <row r="108" spans="1:16" ht="12.75" x14ac:dyDescent="0.2">
      <c r="A108" s="138"/>
      <c r="B108" s="77"/>
      <c r="C108" s="77"/>
      <c r="D108" s="77"/>
      <c r="E108" s="77"/>
      <c r="F108" s="77"/>
      <c r="G108" s="77"/>
      <c r="H108" s="77"/>
      <c r="I108" s="77"/>
      <c r="J108" s="77"/>
      <c r="K108" s="77"/>
      <c r="L108" s="77"/>
    </row>
    <row r="109" spans="1:16" ht="12.75" x14ac:dyDescent="0.2">
      <c r="A109" s="138"/>
      <c r="B109" s="77"/>
      <c r="C109" s="77"/>
      <c r="D109" s="77"/>
      <c r="E109" s="77"/>
      <c r="F109" s="77"/>
      <c r="G109" s="77"/>
      <c r="H109" s="77"/>
      <c r="I109" s="77"/>
      <c r="J109" s="77"/>
      <c r="K109" s="77"/>
      <c r="L109" s="77"/>
    </row>
    <row r="110" spans="1:16" ht="12.75" x14ac:dyDescent="0.2">
      <c r="A110" s="138"/>
      <c r="B110" s="77"/>
      <c r="C110" s="77"/>
      <c r="D110" s="77"/>
      <c r="E110" s="77"/>
      <c r="F110" s="77"/>
      <c r="G110" s="77"/>
      <c r="H110" s="77"/>
      <c r="I110" s="77"/>
      <c r="J110" s="77"/>
      <c r="K110" s="77"/>
      <c r="L110" s="77"/>
    </row>
    <row r="111" spans="1:16" ht="12.75" x14ac:dyDescent="0.2">
      <c r="A111" s="138"/>
      <c r="B111" s="77"/>
      <c r="C111" s="77"/>
      <c r="D111" s="77"/>
      <c r="E111" s="77"/>
      <c r="F111" s="77"/>
      <c r="G111" s="77"/>
      <c r="H111" s="77"/>
      <c r="I111" s="77"/>
      <c r="J111" s="77"/>
      <c r="K111" s="77"/>
      <c r="L111" s="77"/>
    </row>
    <row r="112" spans="1:16" ht="12.75" x14ac:dyDescent="0.2">
      <c r="A112" s="138"/>
      <c r="B112" s="77"/>
      <c r="C112" s="77"/>
      <c r="D112" s="77"/>
      <c r="E112" s="77"/>
      <c r="F112" s="77"/>
      <c r="G112" s="77"/>
      <c r="H112" s="77"/>
      <c r="I112" s="77"/>
      <c r="J112" s="77"/>
      <c r="K112" s="77"/>
      <c r="L112" s="77"/>
    </row>
    <row r="113" spans="1:35" ht="12.75" x14ac:dyDescent="0.2">
      <c r="A113" s="138"/>
      <c r="B113" s="77"/>
      <c r="C113" s="77"/>
      <c r="D113" s="77"/>
      <c r="E113" s="77"/>
      <c r="F113" s="77"/>
      <c r="G113" s="77"/>
      <c r="H113" s="77"/>
      <c r="I113" s="77"/>
      <c r="J113" s="77"/>
      <c r="K113" s="77"/>
      <c r="L113" s="77"/>
    </row>
    <row r="114" spans="1:35" ht="12.75" x14ac:dyDescent="0.2">
      <c r="A114" s="138"/>
      <c r="B114" s="77"/>
      <c r="C114" s="77"/>
      <c r="D114" s="77"/>
      <c r="E114" s="77"/>
      <c r="F114" s="77"/>
      <c r="G114" s="77"/>
      <c r="H114" s="77"/>
      <c r="I114" s="77"/>
      <c r="J114" s="77"/>
      <c r="K114" s="77"/>
      <c r="L114" s="77"/>
    </row>
    <row r="115" spans="1:35" ht="12.75" x14ac:dyDescent="0.2">
      <c r="A115" s="138"/>
      <c r="B115" s="77"/>
      <c r="C115" s="77"/>
      <c r="D115" s="77"/>
      <c r="E115" s="77"/>
      <c r="F115" s="77"/>
      <c r="G115" s="77"/>
      <c r="H115" s="77"/>
      <c r="I115" s="77"/>
      <c r="J115" s="77"/>
      <c r="K115" s="77"/>
      <c r="L115" s="77"/>
    </row>
    <row r="116" spans="1:35" ht="12.75" x14ac:dyDescent="0.2">
      <c r="A116" s="138"/>
      <c r="B116" s="77"/>
      <c r="C116" s="77"/>
      <c r="D116" s="77"/>
      <c r="E116" s="77"/>
      <c r="F116" s="77"/>
      <c r="G116" s="77"/>
      <c r="H116" s="77"/>
      <c r="I116" s="77"/>
      <c r="J116" s="77"/>
      <c r="K116" s="77"/>
      <c r="L116" s="77"/>
    </row>
    <row r="117" spans="1:35" ht="12.75" x14ac:dyDescent="0.2">
      <c r="A117" s="138"/>
      <c r="B117" s="77"/>
      <c r="C117" s="77"/>
      <c r="D117" s="77"/>
      <c r="E117" s="77"/>
      <c r="F117" s="77"/>
      <c r="G117" s="77"/>
      <c r="H117" s="77"/>
      <c r="I117" s="77"/>
      <c r="J117" s="77"/>
      <c r="K117" s="77"/>
      <c r="L117" s="77"/>
    </row>
    <row r="118" spans="1:35" ht="12.75" x14ac:dyDescent="0.2">
      <c r="A118" s="138"/>
      <c r="B118" s="77"/>
      <c r="C118" s="77"/>
      <c r="D118" s="77"/>
      <c r="E118" s="77"/>
      <c r="F118" s="77"/>
      <c r="G118" s="77"/>
      <c r="H118" s="77"/>
      <c r="I118" s="77"/>
      <c r="J118" s="77"/>
      <c r="K118" s="77"/>
      <c r="L118" s="77"/>
    </row>
    <row r="119" spans="1:35" ht="12.75" x14ac:dyDescent="0.2">
      <c r="A119" s="138"/>
      <c r="B119" s="77"/>
      <c r="C119" s="77"/>
      <c r="D119" s="77"/>
      <c r="E119" s="77"/>
      <c r="F119" s="77"/>
      <c r="G119" s="77"/>
      <c r="H119" s="77"/>
      <c r="I119" s="77"/>
      <c r="J119" s="77"/>
      <c r="K119" s="77"/>
      <c r="L119" s="77"/>
    </row>
    <row r="120" spans="1:35" ht="12.75" x14ac:dyDescent="0.2">
      <c r="A120" s="138"/>
      <c r="B120" s="77"/>
      <c r="C120" s="77"/>
      <c r="D120" s="77"/>
      <c r="E120" s="77"/>
      <c r="F120" s="77"/>
      <c r="G120" s="77"/>
      <c r="H120" s="77"/>
      <c r="I120" s="77"/>
      <c r="J120" s="77"/>
      <c r="K120" s="77"/>
      <c r="L120" s="77"/>
    </row>
    <row r="121" spans="1:35" ht="12.75" x14ac:dyDescent="0.2">
      <c r="A121" s="138"/>
      <c r="B121" s="77"/>
      <c r="C121" s="77"/>
      <c r="D121" s="77"/>
      <c r="E121" s="77"/>
      <c r="F121" s="77"/>
      <c r="G121" s="77"/>
      <c r="H121" s="77"/>
      <c r="I121" s="77"/>
      <c r="J121" s="77"/>
      <c r="K121" s="77"/>
      <c r="L121" s="77"/>
    </row>
    <row r="122" spans="1:35" ht="12.75" x14ac:dyDescent="0.2">
      <c r="A122" s="150"/>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row>
    <row r="123" spans="1:35" ht="12.75" x14ac:dyDescent="0.2">
      <c r="A123" s="150"/>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row>
    <row r="124" spans="1:35" ht="12.75" x14ac:dyDescent="0.2">
      <c r="A124" s="150"/>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c r="AC124" s="151"/>
      <c r="AD124" s="151"/>
      <c r="AE124" s="151"/>
      <c r="AF124" s="151"/>
      <c r="AG124" s="151"/>
      <c r="AH124" s="151"/>
      <c r="AI124" s="151"/>
    </row>
    <row r="125" spans="1:35" ht="12.75" x14ac:dyDescent="0.2">
      <c r="A125" s="150"/>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row>
    <row r="126" spans="1:35" ht="12.75" x14ac:dyDescent="0.2">
      <c r="A126" s="150"/>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row>
    <row r="127" spans="1:35" ht="12.75" x14ac:dyDescent="0.2">
      <c r="A127" s="150"/>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51"/>
      <c r="AI127" s="151"/>
    </row>
    <row r="128" spans="1:35" ht="12.75" x14ac:dyDescent="0.2">
      <c r="A128" s="150"/>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row>
    <row r="129" spans="1:35" ht="12.75" x14ac:dyDescent="0.2">
      <c r="A129" s="150"/>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row>
    <row r="130" spans="1:35" ht="12.75" x14ac:dyDescent="0.2">
      <c r="A130" s="150"/>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c r="AC130" s="151"/>
      <c r="AD130" s="151"/>
      <c r="AE130" s="151"/>
      <c r="AF130" s="151"/>
      <c r="AG130" s="151"/>
      <c r="AH130" s="151"/>
      <c r="AI130" s="151"/>
    </row>
    <row r="131" spans="1:35" ht="12.75" x14ac:dyDescent="0.2">
      <c r="A131" s="150"/>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c r="AC131" s="151"/>
      <c r="AD131" s="151"/>
      <c r="AE131" s="151"/>
      <c r="AF131" s="151"/>
      <c r="AG131" s="151"/>
      <c r="AH131" s="151"/>
      <c r="AI131" s="151"/>
    </row>
    <row r="132" spans="1:35" ht="12.75" x14ac:dyDescent="0.2">
      <c r="A132" s="150"/>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c r="AC132" s="151"/>
      <c r="AD132" s="151"/>
      <c r="AE132" s="151"/>
      <c r="AF132" s="151"/>
      <c r="AG132" s="151"/>
      <c r="AH132" s="151"/>
      <c r="AI132" s="151"/>
    </row>
    <row r="133" spans="1:35" ht="12.75" x14ac:dyDescent="0.2">
      <c r="A133" s="150"/>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51"/>
      <c r="AI133" s="151"/>
    </row>
    <row r="134" spans="1:35" ht="12.75" x14ac:dyDescent="0.2">
      <c r="A134" s="150"/>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c r="AC134" s="151"/>
      <c r="AD134" s="151"/>
      <c r="AE134" s="151"/>
      <c r="AF134" s="151"/>
      <c r="AG134" s="151"/>
      <c r="AH134" s="151"/>
      <c r="AI134" s="151"/>
    </row>
    <row r="135" spans="1:35" ht="12.75" x14ac:dyDescent="0.2">
      <c r="A135" s="150"/>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c r="AC135" s="151"/>
      <c r="AD135" s="151"/>
      <c r="AE135" s="151"/>
      <c r="AF135" s="151"/>
      <c r="AG135" s="151"/>
      <c r="AH135" s="151"/>
      <c r="AI135" s="151"/>
    </row>
    <row r="136" spans="1:35" ht="12.75" x14ac:dyDescent="0.2">
      <c r="A136" s="150"/>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c r="AC136" s="151"/>
      <c r="AD136" s="151"/>
      <c r="AE136" s="151"/>
      <c r="AF136" s="151"/>
      <c r="AG136" s="151"/>
      <c r="AH136" s="151"/>
      <c r="AI136" s="151"/>
    </row>
    <row r="137" spans="1:35" ht="12.75" x14ac:dyDescent="0.2">
      <c r="A137" s="150"/>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c r="AD137" s="151"/>
      <c r="AE137" s="151"/>
      <c r="AF137" s="151"/>
      <c r="AG137" s="151"/>
      <c r="AH137" s="151"/>
      <c r="AI137" s="151"/>
    </row>
    <row r="138" spans="1:35" ht="12.75" x14ac:dyDescent="0.2">
      <c r="A138" s="150"/>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c r="AC138" s="151"/>
      <c r="AD138" s="151"/>
      <c r="AE138" s="151"/>
      <c r="AF138" s="151"/>
      <c r="AG138" s="151"/>
      <c r="AH138" s="151"/>
      <c r="AI138" s="151"/>
    </row>
    <row r="139" spans="1:35" ht="12.75" x14ac:dyDescent="0.2">
      <c r="A139" s="150"/>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c r="AC139" s="151"/>
      <c r="AD139" s="151"/>
      <c r="AE139" s="151"/>
      <c r="AF139" s="151"/>
      <c r="AG139" s="151"/>
      <c r="AH139" s="151"/>
      <c r="AI139" s="151"/>
    </row>
    <row r="140" spans="1:35" ht="12.75" x14ac:dyDescent="0.2">
      <c r="A140" s="150"/>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c r="AC140" s="151"/>
      <c r="AD140" s="151"/>
      <c r="AE140" s="151"/>
      <c r="AF140" s="151"/>
      <c r="AG140" s="151"/>
      <c r="AH140" s="151"/>
      <c r="AI140" s="151"/>
    </row>
    <row r="141" spans="1:35" ht="12.75" x14ac:dyDescent="0.2">
      <c r="A141" s="150"/>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c r="AC141" s="151"/>
      <c r="AD141" s="151"/>
      <c r="AE141" s="151"/>
      <c r="AF141" s="151"/>
      <c r="AG141" s="151"/>
      <c r="AH141" s="151"/>
      <c r="AI141" s="151"/>
    </row>
    <row r="142" spans="1:35" ht="12.75" x14ac:dyDescent="0.2">
      <c r="A142" s="150"/>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c r="AC142" s="151"/>
      <c r="AD142" s="151"/>
      <c r="AE142" s="151"/>
      <c r="AF142" s="151"/>
      <c r="AG142" s="151"/>
      <c r="AH142" s="151"/>
      <c r="AI142" s="151"/>
    </row>
    <row r="143" spans="1:35" ht="12.75" x14ac:dyDescent="0.2">
      <c r="A143" s="150"/>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c r="AC143" s="151"/>
      <c r="AD143" s="151"/>
      <c r="AE143" s="151"/>
      <c r="AF143" s="151"/>
      <c r="AG143" s="151"/>
      <c r="AH143" s="151"/>
      <c r="AI143" s="151"/>
    </row>
    <row r="144" spans="1:35" ht="12.75" x14ac:dyDescent="0.2">
      <c r="A144" s="150"/>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c r="AC144" s="151"/>
      <c r="AD144" s="151"/>
      <c r="AE144" s="151"/>
      <c r="AF144" s="151"/>
      <c r="AG144" s="151"/>
      <c r="AH144" s="151"/>
      <c r="AI144" s="151"/>
    </row>
    <row r="145" spans="1:35" ht="12.75" x14ac:dyDescent="0.2">
      <c r="A145" s="150"/>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c r="AC145" s="151"/>
      <c r="AD145" s="151"/>
      <c r="AE145" s="151"/>
      <c r="AF145" s="151"/>
      <c r="AG145" s="151"/>
      <c r="AH145" s="151"/>
      <c r="AI145" s="151"/>
    </row>
    <row r="146" spans="1:35" ht="12.75" x14ac:dyDescent="0.2">
      <c r="A146" s="150"/>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c r="AC146" s="151"/>
      <c r="AD146" s="151"/>
      <c r="AE146" s="151"/>
      <c r="AF146" s="151"/>
      <c r="AG146" s="151"/>
      <c r="AH146" s="151"/>
      <c r="AI146" s="151"/>
    </row>
    <row r="147" spans="1:35" ht="12.75" x14ac:dyDescent="0.2">
      <c r="A147" s="150"/>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c r="AC147" s="151"/>
      <c r="AD147" s="151"/>
      <c r="AE147" s="151"/>
      <c r="AF147" s="151"/>
      <c r="AG147" s="151"/>
      <c r="AH147" s="151"/>
      <c r="AI147" s="151"/>
    </row>
    <row r="148" spans="1:35" ht="12.75" x14ac:dyDescent="0.2">
      <c r="A148" s="150"/>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c r="AC148" s="151"/>
      <c r="AD148" s="151"/>
      <c r="AE148" s="151"/>
      <c r="AF148" s="151"/>
      <c r="AG148" s="151"/>
      <c r="AH148" s="151"/>
      <c r="AI148" s="151"/>
    </row>
    <row r="149" spans="1:35" ht="12.75" x14ac:dyDescent="0.2">
      <c r="A149" s="150"/>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c r="AC149" s="151"/>
      <c r="AD149" s="151"/>
      <c r="AE149" s="151"/>
      <c r="AF149" s="151"/>
      <c r="AG149" s="151"/>
      <c r="AH149" s="151"/>
      <c r="AI149" s="151"/>
    </row>
    <row r="150" spans="1:35" ht="12.75" x14ac:dyDescent="0.2">
      <c r="A150" s="150"/>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1"/>
      <c r="AD150" s="151"/>
      <c r="AE150" s="151"/>
      <c r="AF150" s="151"/>
      <c r="AG150" s="151"/>
      <c r="AH150" s="151"/>
      <c r="AI150" s="151"/>
    </row>
    <row r="151" spans="1:35" ht="12.75" x14ac:dyDescent="0.2">
      <c r="A151" s="150"/>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row>
    <row r="152" spans="1:35" ht="12.75" x14ac:dyDescent="0.2">
      <c r="A152" s="150"/>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c r="AC152" s="151"/>
      <c r="AD152" s="151"/>
      <c r="AE152" s="151"/>
      <c r="AF152" s="151"/>
      <c r="AG152" s="151"/>
      <c r="AH152" s="151"/>
      <c r="AI152" s="151"/>
    </row>
    <row r="153" spans="1:35" ht="12.75" x14ac:dyDescent="0.2">
      <c r="A153" s="150"/>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c r="AC153" s="151"/>
      <c r="AD153" s="151"/>
      <c r="AE153" s="151"/>
      <c r="AF153" s="151"/>
      <c r="AG153" s="151"/>
      <c r="AH153" s="151"/>
      <c r="AI153" s="151"/>
    </row>
    <row r="154" spans="1:35" ht="12.75" x14ac:dyDescent="0.2">
      <c r="A154" s="150"/>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c r="AC154" s="151"/>
      <c r="AD154" s="151"/>
      <c r="AE154" s="151"/>
      <c r="AF154" s="151"/>
      <c r="AG154" s="151"/>
      <c r="AH154" s="151"/>
      <c r="AI154" s="151"/>
    </row>
    <row r="155" spans="1:35" ht="12.75" x14ac:dyDescent="0.2">
      <c r="A155" s="150"/>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c r="AC155" s="151"/>
      <c r="AD155" s="151"/>
      <c r="AE155" s="151"/>
      <c r="AF155" s="151"/>
      <c r="AG155" s="151"/>
      <c r="AH155" s="151"/>
      <c r="AI155" s="151"/>
    </row>
    <row r="156" spans="1:35" ht="12.75" x14ac:dyDescent="0.2">
      <c r="A156" s="150"/>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c r="AC156" s="151"/>
      <c r="AD156" s="151"/>
      <c r="AE156" s="151"/>
      <c r="AF156" s="151"/>
      <c r="AG156" s="151"/>
      <c r="AH156" s="151"/>
      <c r="AI156" s="151"/>
    </row>
    <row r="157" spans="1:35" ht="12.75" x14ac:dyDescent="0.2">
      <c r="A157" s="150"/>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c r="AC157" s="151"/>
      <c r="AD157" s="151"/>
      <c r="AE157" s="151"/>
      <c r="AF157" s="151"/>
      <c r="AG157" s="151"/>
      <c r="AH157" s="151"/>
      <c r="AI157" s="151"/>
    </row>
    <row r="158" spans="1:35" ht="12.75" x14ac:dyDescent="0.2">
      <c r="A158" s="150"/>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c r="AC158" s="151"/>
      <c r="AD158" s="151"/>
      <c r="AE158" s="151"/>
      <c r="AF158" s="151"/>
      <c r="AG158" s="151"/>
      <c r="AH158" s="151"/>
      <c r="AI158" s="151"/>
    </row>
    <row r="159" spans="1:35" ht="12.75" x14ac:dyDescent="0.2">
      <c r="A159" s="150"/>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c r="AC159" s="151"/>
      <c r="AD159" s="151"/>
      <c r="AE159" s="151"/>
      <c r="AF159" s="151"/>
      <c r="AG159" s="151"/>
      <c r="AH159" s="151"/>
      <c r="AI159" s="151"/>
    </row>
    <row r="160" spans="1:35" ht="12.75" x14ac:dyDescent="0.2">
      <c r="A160" s="150"/>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c r="AC160" s="151"/>
      <c r="AD160" s="151"/>
      <c r="AE160" s="151"/>
      <c r="AF160" s="151"/>
      <c r="AG160" s="151"/>
      <c r="AH160" s="151"/>
      <c r="AI160" s="151"/>
    </row>
    <row r="161" spans="1:35" ht="12.75" x14ac:dyDescent="0.2">
      <c r="A161" s="150"/>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c r="AC161" s="151"/>
      <c r="AD161" s="151"/>
      <c r="AE161" s="151"/>
      <c r="AF161" s="151"/>
      <c r="AG161" s="151"/>
      <c r="AH161" s="151"/>
      <c r="AI161" s="151"/>
    </row>
    <row r="162" spans="1:35" ht="12.75" x14ac:dyDescent="0.2">
      <c r="A162" s="150"/>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c r="AC162" s="151"/>
      <c r="AD162" s="151"/>
      <c r="AE162" s="151"/>
      <c r="AF162" s="151"/>
      <c r="AG162" s="151"/>
      <c r="AH162" s="151"/>
      <c r="AI162" s="151"/>
    </row>
    <row r="163" spans="1:35" ht="12.75" x14ac:dyDescent="0.2">
      <c r="A163" s="150"/>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c r="AC163" s="151"/>
      <c r="AD163" s="151"/>
      <c r="AE163" s="151"/>
      <c r="AF163" s="151"/>
      <c r="AG163" s="151"/>
      <c r="AH163" s="151"/>
      <c r="AI163" s="151"/>
    </row>
    <row r="164" spans="1:35" ht="12.75" x14ac:dyDescent="0.2">
      <c r="A164" s="150"/>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c r="AC164" s="151"/>
      <c r="AD164" s="151"/>
      <c r="AE164" s="151"/>
      <c r="AF164" s="151"/>
      <c r="AG164" s="151"/>
      <c r="AH164" s="151"/>
      <c r="AI164" s="151"/>
    </row>
    <row r="165" spans="1:35" ht="12.75" x14ac:dyDescent="0.2">
      <c r="A165" s="150"/>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c r="AC165" s="151"/>
      <c r="AD165" s="151"/>
      <c r="AE165" s="151"/>
      <c r="AF165" s="151"/>
      <c r="AG165" s="151"/>
      <c r="AH165" s="151"/>
      <c r="AI165" s="151"/>
    </row>
    <row r="166" spans="1:35" ht="12.75" x14ac:dyDescent="0.2">
      <c r="A166" s="150"/>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c r="AC166" s="151"/>
      <c r="AD166" s="151"/>
      <c r="AE166" s="151"/>
      <c r="AF166" s="151"/>
      <c r="AG166" s="151"/>
      <c r="AH166" s="151"/>
      <c r="AI166" s="151"/>
    </row>
    <row r="167" spans="1:35" ht="12.75" x14ac:dyDescent="0.2">
      <c r="A167" s="150"/>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c r="AC167" s="151"/>
      <c r="AD167" s="151"/>
      <c r="AE167" s="151"/>
      <c r="AF167" s="151"/>
      <c r="AG167" s="151"/>
      <c r="AH167" s="151"/>
      <c r="AI167" s="151"/>
    </row>
    <row r="168" spans="1:35" ht="12.75" x14ac:dyDescent="0.2">
      <c r="A168" s="150"/>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c r="AC168" s="151"/>
      <c r="AD168" s="151"/>
      <c r="AE168" s="151"/>
      <c r="AF168" s="151"/>
      <c r="AG168" s="151"/>
      <c r="AH168" s="151"/>
      <c r="AI168" s="151"/>
    </row>
    <row r="169" spans="1:35" ht="12.75" x14ac:dyDescent="0.2">
      <c r="A169" s="150"/>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row>
    <row r="170" spans="1:35" ht="12.75" x14ac:dyDescent="0.2">
      <c r="A170" s="150"/>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row>
    <row r="171" spans="1:35" ht="12.75" x14ac:dyDescent="0.2">
      <c r="A171" s="150"/>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row>
    <row r="172" spans="1:35" ht="12.75" x14ac:dyDescent="0.2">
      <c r="A172" s="150"/>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row>
    <row r="173" spans="1:35" ht="12.75" x14ac:dyDescent="0.2">
      <c r="A173" s="150"/>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row>
    <row r="174" spans="1:35" ht="12.75" x14ac:dyDescent="0.2">
      <c r="A174" s="150"/>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0" workbookViewId="0">
      <selection activeCell="E31" sqref="E31:F37"/>
    </sheetView>
  </sheetViews>
  <sheetFormatPr defaultRowHeight="15.75" x14ac:dyDescent="0.25"/>
  <cols>
    <col min="1" max="1" width="9.140625" style="152"/>
    <col min="2" max="2" width="37.7109375" style="152" customWidth="1"/>
    <col min="3" max="6" width="18" style="152" customWidth="1"/>
    <col min="7" max="8" width="18" style="152" hidden="1" customWidth="1"/>
    <col min="9" max="9" width="18" style="152" customWidth="1"/>
    <col min="10"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9" t="str">
        <f>'2. паспорт  ТП'!A4:S4</f>
        <v>Год раскрытия информации: 2026 год</v>
      </c>
      <c r="B5" s="279"/>
      <c r="C5" s="279"/>
      <c r="D5" s="279"/>
      <c r="E5" s="279"/>
      <c r="F5" s="279"/>
      <c r="G5" s="279"/>
      <c r="H5" s="279"/>
      <c r="I5" s="279"/>
      <c r="J5" s="279"/>
      <c r="K5" s="279"/>
      <c r="L5" s="27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row>
    <row r="10" spans="1:44" x14ac:dyDescent="0.25">
      <c r="A10" s="275" t="s">
        <v>5</v>
      </c>
      <c r="B10" s="275"/>
      <c r="C10" s="275"/>
      <c r="D10" s="275"/>
      <c r="E10" s="275"/>
      <c r="F10" s="275"/>
      <c r="G10" s="275"/>
      <c r="H10" s="275"/>
      <c r="I10" s="275"/>
      <c r="J10" s="275"/>
      <c r="K10" s="275"/>
      <c r="L10" s="275"/>
    </row>
    <row r="11" spans="1:44" ht="18.75" x14ac:dyDescent="0.25">
      <c r="A11" s="280"/>
      <c r="B11" s="280"/>
      <c r="C11" s="280"/>
      <c r="D11" s="280"/>
      <c r="E11" s="280"/>
      <c r="F11" s="280"/>
      <c r="G11" s="280"/>
      <c r="H11" s="280"/>
      <c r="I11" s="280"/>
      <c r="J11" s="280"/>
      <c r="K11" s="280"/>
      <c r="L11" s="280"/>
    </row>
    <row r="12" spans="1:44" x14ac:dyDescent="0.25">
      <c r="A12" s="288" t="str">
        <f>'1. паспорт местоположение'!A12:C12</f>
        <v>O_22-0924</v>
      </c>
      <c r="B12" s="288"/>
      <c r="C12" s="288"/>
      <c r="D12" s="288"/>
      <c r="E12" s="288"/>
      <c r="F12" s="288"/>
      <c r="G12" s="288"/>
      <c r="H12" s="288"/>
      <c r="I12" s="288"/>
      <c r="J12" s="288"/>
      <c r="K12" s="288"/>
      <c r="L12" s="288"/>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72" customHeight="1" x14ac:dyDescent="0.25">
      <c r="A15" s="335"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335"/>
      <c r="C15" s="335"/>
      <c r="D15" s="335"/>
      <c r="E15" s="335"/>
      <c r="F15" s="335"/>
      <c r="G15" s="335"/>
      <c r="H15" s="335"/>
      <c r="I15" s="335"/>
      <c r="J15" s="335"/>
      <c r="K15" s="335"/>
      <c r="L15" s="335"/>
    </row>
    <row r="16" spans="1:44" x14ac:dyDescent="0.25">
      <c r="A16" s="275" t="s">
        <v>9</v>
      </c>
      <c r="B16" s="275"/>
      <c r="C16" s="275"/>
      <c r="D16" s="275"/>
      <c r="E16" s="275"/>
      <c r="F16" s="275"/>
      <c r="G16" s="275"/>
      <c r="H16" s="275"/>
      <c r="I16" s="275"/>
      <c r="J16" s="275"/>
      <c r="K16" s="275"/>
      <c r="L16" s="275"/>
    </row>
    <row r="17" spans="1:12" x14ac:dyDescent="0.25">
      <c r="L17" s="153"/>
    </row>
    <row r="18" spans="1:12" x14ac:dyDescent="0.25">
      <c r="K18" s="154"/>
    </row>
    <row r="19" spans="1:12" x14ac:dyDescent="0.25">
      <c r="A19" s="328" t="s">
        <v>322</v>
      </c>
      <c r="B19" s="328"/>
      <c r="C19" s="328"/>
      <c r="D19" s="328"/>
      <c r="E19" s="328"/>
      <c r="F19" s="328"/>
      <c r="G19" s="328"/>
      <c r="H19" s="328"/>
      <c r="I19" s="328"/>
      <c r="J19" s="328"/>
      <c r="K19" s="328"/>
      <c r="L19" s="328"/>
    </row>
    <row r="20" spans="1:12" x14ac:dyDescent="0.25">
      <c r="A20" s="155"/>
      <c r="B20" s="155"/>
    </row>
    <row r="21" spans="1:12" x14ac:dyDescent="0.25">
      <c r="A21" s="329" t="s">
        <v>323</v>
      </c>
      <c r="B21" s="329" t="s">
        <v>324</v>
      </c>
      <c r="C21" s="330" t="s">
        <v>325</v>
      </c>
      <c r="D21" s="330"/>
      <c r="E21" s="330"/>
      <c r="F21" s="330"/>
      <c r="G21" s="330"/>
      <c r="H21" s="330"/>
      <c r="I21" s="329" t="s">
        <v>326</v>
      </c>
      <c r="J21" s="331" t="s">
        <v>327</v>
      </c>
      <c r="K21" s="329" t="s">
        <v>328</v>
      </c>
      <c r="L21" s="334" t="s">
        <v>329</v>
      </c>
    </row>
    <row r="22" spans="1:12" ht="32.25" customHeight="1" x14ac:dyDescent="0.25">
      <c r="A22" s="329"/>
      <c r="B22" s="329"/>
      <c r="C22" s="329" t="s">
        <v>403</v>
      </c>
      <c r="D22" s="329"/>
      <c r="E22" s="329" t="s">
        <v>330</v>
      </c>
      <c r="F22" s="329"/>
      <c r="G22" s="329" t="s">
        <v>331</v>
      </c>
      <c r="H22" s="329"/>
      <c r="I22" s="329"/>
      <c r="J22" s="332"/>
      <c r="K22" s="329"/>
      <c r="L22" s="334"/>
    </row>
    <row r="23" spans="1:12" ht="31.5" x14ac:dyDescent="0.25">
      <c r="A23" s="329"/>
      <c r="B23" s="329"/>
      <c r="C23" s="157" t="s">
        <v>332</v>
      </c>
      <c r="D23" s="157" t="s">
        <v>333</v>
      </c>
      <c r="E23" s="157" t="s">
        <v>332</v>
      </c>
      <c r="F23" s="157" t="s">
        <v>333</v>
      </c>
      <c r="G23" s="157" t="s">
        <v>332</v>
      </c>
      <c r="H23" s="157" t="s">
        <v>333</v>
      </c>
      <c r="I23" s="329"/>
      <c r="J23" s="333"/>
      <c r="K23" s="329"/>
      <c r="L23" s="334"/>
    </row>
    <row r="24" spans="1:12" x14ac:dyDescent="0.25">
      <c r="A24" s="156">
        <v>1</v>
      </c>
      <c r="B24" s="156">
        <v>2</v>
      </c>
      <c r="C24" s="157">
        <v>3</v>
      </c>
      <c r="D24" s="157">
        <v>4</v>
      </c>
      <c r="E24" s="157">
        <v>5</v>
      </c>
      <c r="F24" s="157">
        <v>6</v>
      </c>
      <c r="G24" s="157">
        <v>7</v>
      </c>
      <c r="H24" s="157">
        <v>8</v>
      </c>
      <c r="I24" s="157">
        <v>9</v>
      </c>
      <c r="J24" s="157">
        <v>10</v>
      </c>
      <c r="K24" s="157">
        <v>11</v>
      </c>
      <c r="L24" s="157">
        <v>12</v>
      </c>
    </row>
    <row r="25" spans="1:12" ht="31.5" x14ac:dyDescent="0.25">
      <c r="A25" s="157">
        <v>1</v>
      </c>
      <c r="B25" s="158" t="s">
        <v>334</v>
      </c>
      <c r="C25" s="159"/>
      <c r="D25" s="159"/>
      <c r="E25" s="159"/>
      <c r="F25" s="159"/>
      <c r="G25" s="159"/>
      <c r="H25" s="159"/>
      <c r="I25" s="159"/>
      <c r="J25" s="159"/>
      <c r="K25" s="160"/>
      <c r="L25" s="67"/>
    </row>
    <row r="26" spans="1:12" x14ac:dyDescent="0.25">
      <c r="A26" s="157" t="s">
        <v>335</v>
      </c>
      <c r="B26" s="161" t="s">
        <v>336</v>
      </c>
      <c r="C26" s="162" t="s">
        <v>337</v>
      </c>
      <c r="D26" s="162" t="s">
        <v>337</v>
      </c>
      <c r="E26" s="162" t="s">
        <v>337</v>
      </c>
      <c r="F26" s="162" t="s">
        <v>337</v>
      </c>
      <c r="G26" s="162" t="s">
        <v>337</v>
      </c>
      <c r="H26" s="162" t="s">
        <v>337</v>
      </c>
      <c r="I26" s="162"/>
      <c r="J26" s="159"/>
      <c r="K26" s="160"/>
      <c r="L26" s="160"/>
    </row>
    <row r="27" spans="1:12" ht="31.5" x14ac:dyDescent="0.25">
      <c r="A27" s="157" t="s">
        <v>338</v>
      </c>
      <c r="B27" s="161" t="s">
        <v>339</v>
      </c>
      <c r="C27" s="162" t="s">
        <v>337</v>
      </c>
      <c r="D27" s="162" t="s">
        <v>337</v>
      </c>
      <c r="E27" s="162" t="s">
        <v>337</v>
      </c>
      <c r="F27" s="162" t="s">
        <v>337</v>
      </c>
      <c r="G27" s="162" t="s">
        <v>337</v>
      </c>
      <c r="H27" s="162" t="s">
        <v>337</v>
      </c>
      <c r="I27" s="162"/>
      <c r="J27" s="159"/>
      <c r="K27" s="160"/>
      <c r="L27" s="160"/>
    </row>
    <row r="28" spans="1:12" ht="63" x14ac:dyDescent="0.25">
      <c r="A28" s="157" t="s">
        <v>340</v>
      </c>
      <c r="B28" s="161" t="s">
        <v>341</v>
      </c>
      <c r="C28" s="162" t="s">
        <v>337</v>
      </c>
      <c r="D28" s="162" t="s">
        <v>337</v>
      </c>
      <c r="E28" s="162" t="s">
        <v>337</v>
      </c>
      <c r="F28" s="162" t="s">
        <v>337</v>
      </c>
      <c r="G28" s="162" t="s">
        <v>337</v>
      </c>
      <c r="H28" s="162" t="s">
        <v>337</v>
      </c>
      <c r="I28" s="162"/>
      <c r="J28" s="159"/>
      <c r="K28" s="160"/>
      <c r="L28" s="160"/>
    </row>
    <row r="29" spans="1:12" ht="31.5" x14ac:dyDescent="0.25">
      <c r="A29" s="157" t="s">
        <v>342</v>
      </c>
      <c r="B29" s="161" t="s">
        <v>343</v>
      </c>
      <c r="C29" s="162" t="s">
        <v>337</v>
      </c>
      <c r="D29" s="162" t="s">
        <v>337</v>
      </c>
      <c r="E29" s="162" t="s">
        <v>337</v>
      </c>
      <c r="F29" s="162" t="s">
        <v>337</v>
      </c>
      <c r="G29" s="162" t="s">
        <v>337</v>
      </c>
      <c r="H29" s="162" t="s">
        <v>337</v>
      </c>
      <c r="I29" s="162"/>
      <c r="J29" s="159"/>
      <c r="K29" s="160"/>
      <c r="L29" s="160"/>
    </row>
    <row r="30" spans="1:12" ht="31.5" x14ac:dyDescent="0.25">
      <c r="A30" s="157" t="s">
        <v>344</v>
      </c>
      <c r="B30" s="161" t="s">
        <v>345</v>
      </c>
      <c r="C30" s="162" t="s">
        <v>337</v>
      </c>
      <c r="D30" s="162" t="s">
        <v>337</v>
      </c>
      <c r="E30" s="162" t="s">
        <v>337</v>
      </c>
      <c r="F30" s="162" t="s">
        <v>337</v>
      </c>
      <c r="G30" s="162" t="s">
        <v>337</v>
      </c>
      <c r="H30" s="162" t="s">
        <v>337</v>
      </c>
      <c r="I30" s="162"/>
      <c r="J30" s="159"/>
      <c r="K30" s="160"/>
      <c r="L30" s="160"/>
    </row>
    <row r="31" spans="1:12" ht="31.5" x14ac:dyDescent="0.25">
      <c r="A31" s="157" t="s">
        <v>346</v>
      </c>
      <c r="B31" s="163" t="s">
        <v>347</v>
      </c>
      <c r="C31" s="162" t="s">
        <v>337</v>
      </c>
      <c r="D31" s="162" t="s">
        <v>337</v>
      </c>
      <c r="E31" s="166">
        <v>45957</v>
      </c>
      <c r="F31" s="166">
        <v>45957</v>
      </c>
      <c r="G31" s="162" t="s">
        <v>337</v>
      </c>
      <c r="H31" s="162" t="s">
        <v>337</v>
      </c>
      <c r="I31" s="162">
        <v>100</v>
      </c>
      <c r="J31" s="162">
        <v>100</v>
      </c>
      <c r="K31" s="160"/>
      <c r="L31" s="160"/>
    </row>
    <row r="32" spans="1:12" ht="31.5" x14ac:dyDescent="0.25">
      <c r="A32" s="157" t="s">
        <v>348</v>
      </c>
      <c r="B32" s="163" t="s">
        <v>349</v>
      </c>
      <c r="C32" s="162" t="s">
        <v>337</v>
      </c>
      <c r="D32" s="162" t="s">
        <v>337</v>
      </c>
      <c r="E32" s="166">
        <v>45960</v>
      </c>
      <c r="F32" s="166">
        <v>45960</v>
      </c>
      <c r="G32" s="162" t="s">
        <v>337</v>
      </c>
      <c r="H32" s="162" t="s">
        <v>337</v>
      </c>
      <c r="I32" s="162">
        <v>100</v>
      </c>
      <c r="J32" s="162">
        <v>100</v>
      </c>
      <c r="K32" s="160"/>
      <c r="L32" s="160"/>
    </row>
    <row r="33" spans="1:12" ht="47.25" x14ac:dyDescent="0.25">
      <c r="A33" s="157" t="s">
        <v>350</v>
      </c>
      <c r="B33" s="163" t="s">
        <v>351</v>
      </c>
      <c r="C33" s="162" t="s">
        <v>337</v>
      </c>
      <c r="D33" s="162" t="s">
        <v>337</v>
      </c>
      <c r="E33" s="162" t="s">
        <v>337</v>
      </c>
      <c r="F33" s="162" t="s">
        <v>337</v>
      </c>
      <c r="G33" s="162" t="s">
        <v>337</v>
      </c>
      <c r="H33" s="162" t="s">
        <v>337</v>
      </c>
      <c r="I33" s="162"/>
      <c r="J33" s="159"/>
      <c r="K33" s="160"/>
      <c r="L33" s="160"/>
    </row>
    <row r="34" spans="1:12" ht="63" x14ac:dyDescent="0.25">
      <c r="A34" s="157" t="s">
        <v>352</v>
      </c>
      <c r="B34" s="163" t="s">
        <v>353</v>
      </c>
      <c r="C34" s="162" t="s">
        <v>337</v>
      </c>
      <c r="D34" s="162" t="s">
        <v>337</v>
      </c>
      <c r="E34" s="162" t="s">
        <v>337</v>
      </c>
      <c r="F34" s="162" t="s">
        <v>337</v>
      </c>
      <c r="G34" s="162" t="s">
        <v>337</v>
      </c>
      <c r="H34" s="162" t="s">
        <v>337</v>
      </c>
      <c r="I34" s="162"/>
      <c r="J34" s="164"/>
      <c r="K34" s="164"/>
      <c r="L34" s="160"/>
    </row>
    <row r="35" spans="1:12" ht="31.5" x14ac:dyDescent="0.25">
      <c r="A35" s="157" t="s">
        <v>354</v>
      </c>
      <c r="B35" s="163" t="s">
        <v>355</v>
      </c>
      <c r="C35" s="162" t="s">
        <v>337</v>
      </c>
      <c r="D35" s="162" t="s">
        <v>337</v>
      </c>
      <c r="E35" s="166">
        <v>46021</v>
      </c>
      <c r="F35" s="166">
        <v>46021</v>
      </c>
      <c r="G35" s="162" t="s">
        <v>337</v>
      </c>
      <c r="H35" s="162" t="s">
        <v>337</v>
      </c>
      <c r="I35" s="162">
        <v>100</v>
      </c>
      <c r="J35" s="162">
        <v>100</v>
      </c>
      <c r="K35" s="164"/>
      <c r="L35" s="160"/>
    </row>
    <row r="36" spans="1:12" ht="31.5" x14ac:dyDescent="0.25">
      <c r="A36" s="157" t="s">
        <v>356</v>
      </c>
      <c r="B36" s="163" t="s">
        <v>357</v>
      </c>
      <c r="C36" s="162" t="s">
        <v>337</v>
      </c>
      <c r="D36" s="162" t="s">
        <v>337</v>
      </c>
      <c r="E36" s="162" t="s">
        <v>337</v>
      </c>
      <c r="F36" s="162" t="s">
        <v>337</v>
      </c>
      <c r="G36" s="162" t="s">
        <v>337</v>
      </c>
      <c r="H36" s="162" t="s">
        <v>337</v>
      </c>
      <c r="I36" s="162"/>
      <c r="J36" s="165"/>
      <c r="K36" s="160"/>
      <c r="L36" s="160"/>
    </row>
    <row r="37" spans="1:12" x14ac:dyDescent="0.25">
      <c r="A37" s="157" t="s">
        <v>358</v>
      </c>
      <c r="B37" s="163" t="s">
        <v>359</v>
      </c>
      <c r="C37" s="162" t="s">
        <v>337</v>
      </c>
      <c r="D37" s="162" t="s">
        <v>337</v>
      </c>
      <c r="E37" s="166">
        <v>45960</v>
      </c>
      <c r="F37" s="166">
        <v>46015</v>
      </c>
      <c r="G37" s="162" t="s">
        <v>337</v>
      </c>
      <c r="H37" s="162" t="s">
        <v>337</v>
      </c>
      <c r="I37" s="162">
        <v>100</v>
      </c>
      <c r="J37" s="162">
        <v>100</v>
      </c>
      <c r="K37" s="160"/>
      <c r="L37" s="160"/>
    </row>
    <row r="38" spans="1:12" x14ac:dyDescent="0.25">
      <c r="A38" s="157" t="s">
        <v>360</v>
      </c>
      <c r="B38" s="158" t="s">
        <v>361</v>
      </c>
      <c r="C38" s="160"/>
      <c r="D38" s="160"/>
      <c r="E38" s="160"/>
      <c r="F38" s="160"/>
      <c r="G38" s="160"/>
      <c r="H38" s="160"/>
      <c r="I38" s="160"/>
      <c r="J38" s="160"/>
      <c r="K38" s="160"/>
      <c r="L38" s="160"/>
    </row>
    <row r="39" spans="1:12" ht="78.75" x14ac:dyDescent="0.25">
      <c r="A39" s="157">
        <v>2</v>
      </c>
      <c r="B39" s="163" t="s">
        <v>362</v>
      </c>
      <c r="C39" s="162" t="s">
        <v>337</v>
      </c>
      <c r="D39" s="162" t="s">
        <v>337</v>
      </c>
      <c r="E39" s="162" t="s">
        <v>337</v>
      </c>
      <c r="F39" s="162" t="s">
        <v>337</v>
      </c>
      <c r="G39" s="162" t="s">
        <v>337</v>
      </c>
      <c r="H39" s="162" t="s">
        <v>337</v>
      </c>
      <c r="I39" s="162"/>
      <c r="J39" s="160"/>
      <c r="K39" s="160"/>
      <c r="L39" s="160"/>
    </row>
    <row r="40" spans="1:12" x14ac:dyDescent="0.25">
      <c r="A40" s="157" t="s">
        <v>363</v>
      </c>
      <c r="B40" s="163" t="s">
        <v>364</v>
      </c>
      <c r="C40" s="166">
        <v>45586</v>
      </c>
      <c r="D40" s="166">
        <v>45586</v>
      </c>
      <c r="E40" s="166">
        <v>45586</v>
      </c>
      <c r="F40" s="166">
        <v>45586</v>
      </c>
      <c r="G40" s="166">
        <v>45586</v>
      </c>
      <c r="H40" s="166">
        <v>45586</v>
      </c>
      <c r="I40" s="162">
        <v>100</v>
      </c>
      <c r="J40" s="160"/>
      <c r="K40" s="160"/>
      <c r="L40" s="160"/>
    </row>
    <row r="41" spans="1:12" ht="47.25" x14ac:dyDescent="0.25">
      <c r="A41" s="157" t="s">
        <v>365</v>
      </c>
      <c r="B41" s="158" t="s">
        <v>366</v>
      </c>
      <c r="C41" s="160"/>
      <c r="D41" s="160"/>
      <c r="E41" s="160"/>
      <c r="F41" s="160"/>
      <c r="G41" s="160"/>
      <c r="H41" s="160"/>
      <c r="I41" s="160"/>
      <c r="J41" s="160"/>
      <c r="K41" s="160"/>
      <c r="L41" s="160"/>
    </row>
    <row r="42" spans="1:12" ht="31.5" x14ac:dyDescent="0.25">
      <c r="A42" s="157">
        <v>3</v>
      </c>
      <c r="B42" s="163" t="s">
        <v>367</v>
      </c>
      <c r="C42" s="162" t="s">
        <v>337</v>
      </c>
      <c r="D42" s="162" t="s">
        <v>337</v>
      </c>
      <c r="E42" s="162" t="s">
        <v>337</v>
      </c>
      <c r="F42" s="162" t="s">
        <v>337</v>
      </c>
      <c r="G42" s="162" t="s">
        <v>337</v>
      </c>
      <c r="H42" s="162" t="s">
        <v>337</v>
      </c>
      <c r="I42" s="162"/>
      <c r="J42" s="160"/>
      <c r="K42" s="160"/>
      <c r="L42" s="160"/>
    </row>
    <row r="43" spans="1:12" x14ac:dyDescent="0.25">
      <c r="A43" s="157" t="s">
        <v>368</v>
      </c>
      <c r="B43" s="163" t="s">
        <v>369</v>
      </c>
      <c r="C43" s="166">
        <v>45740</v>
      </c>
      <c r="D43" s="166">
        <v>45743</v>
      </c>
      <c r="E43" s="166">
        <v>45740</v>
      </c>
      <c r="F43" s="166">
        <v>45743</v>
      </c>
      <c r="G43" s="166">
        <v>45740</v>
      </c>
      <c r="H43" s="166">
        <v>45743</v>
      </c>
      <c r="I43" s="162">
        <v>100</v>
      </c>
      <c r="J43" s="160"/>
      <c r="K43" s="160"/>
      <c r="L43" s="160"/>
    </row>
    <row r="44" spans="1:12" x14ac:dyDescent="0.25">
      <c r="A44" s="157" t="s">
        <v>370</v>
      </c>
      <c r="B44" s="163" t="s">
        <v>371</v>
      </c>
      <c r="C44" s="162" t="s">
        <v>337</v>
      </c>
      <c r="D44" s="162" t="s">
        <v>337</v>
      </c>
      <c r="E44" s="162"/>
      <c r="F44" s="162"/>
      <c r="G44" s="162" t="s">
        <v>337</v>
      </c>
      <c r="H44" s="162" t="s">
        <v>337</v>
      </c>
      <c r="I44" s="162"/>
      <c r="J44" s="160"/>
      <c r="K44" s="160"/>
      <c r="L44" s="160"/>
    </row>
    <row r="45" spans="1:12" ht="78.75" x14ac:dyDescent="0.25">
      <c r="A45" s="157" t="s">
        <v>372</v>
      </c>
      <c r="B45" s="163" t="s">
        <v>373</v>
      </c>
      <c r="C45" s="162" t="s">
        <v>337</v>
      </c>
      <c r="D45" s="162" t="s">
        <v>337</v>
      </c>
      <c r="E45" s="162" t="s">
        <v>337</v>
      </c>
      <c r="F45" s="162" t="s">
        <v>337</v>
      </c>
      <c r="G45" s="162" t="s">
        <v>337</v>
      </c>
      <c r="H45" s="162" t="s">
        <v>337</v>
      </c>
      <c r="I45" s="162"/>
      <c r="J45" s="160"/>
      <c r="K45" s="160"/>
      <c r="L45" s="160"/>
    </row>
    <row r="46" spans="1:12" ht="157.5" x14ac:dyDescent="0.25">
      <c r="A46" s="157" t="s">
        <v>374</v>
      </c>
      <c r="B46" s="163" t="s">
        <v>375</v>
      </c>
      <c r="C46" s="162" t="s">
        <v>337</v>
      </c>
      <c r="D46" s="162" t="s">
        <v>337</v>
      </c>
      <c r="E46" s="162" t="s">
        <v>337</v>
      </c>
      <c r="F46" s="162" t="s">
        <v>337</v>
      </c>
      <c r="G46" s="162" t="s">
        <v>337</v>
      </c>
      <c r="H46" s="162" t="s">
        <v>337</v>
      </c>
      <c r="I46" s="162"/>
      <c r="J46" s="160"/>
      <c r="K46" s="160"/>
      <c r="L46" s="160"/>
    </row>
    <row r="47" spans="1:12" x14ac:dyDescent="0.25">
      <c r="A47" s="157" t="s">
        <v>376</v>
      </c>
      <c r="B47" s="163" t="s">
        <v>377</v>
      </c>
      <c r="C47" s="162" t="s">
        <v>337</v>
      </c>
      <c r="D47" s="162" t="s">
        <v>337</v>
      </c>
      <c r="E47" s="162" t="s">
        <v>337</v>
      </c>
      <c r="F47" s="162" t="s">
        <v>337</v>
      </c>
      <c r="G47" s="162" t="s">
        <v>337</v>
      </c>
      <c r="H47" s="162" t="s">
        <v>337</v>
      </c>
      <c r="I47" s="162"/>
      <c r="J47" s="160"/>
      <c r="K47" s="160"/>
      <c r="L47" s="160"/>
    </row>
    <row r="48" spans="1:12" ht="31.5" x14ac:dyDescent="0.25">
      <c r="A48" s="157" t="s">
        <v>378</v>
      </c>
      <c r="B48" s="158" t="s">
        <v>379</v>
      </c>
      <c r="C48" s="160"/>
      <c r="D48" s="160"/>
      <c r="E48" s="160"/>
      <c r="F48" s="160"/>
      <c r="G48" s="160"/>
      <c r="H48" s="160"/>
      <c r="I48" s="160"/>
      <c r="J48" s="160"/>
      <c r="K48" s="160"/>
      <c r="L48" s="160"/>
    </row>
    <row r="49" spans="1:12" ht="31.5" x14ac:dyDescent="0.25">
      <c r="A49" s="157">
        <v>4</v>
      </c>
      <c r="B49" s="163" t="s">
        <v>380</v>
      </c>
      <c r="C49" s="162" t="s">
        <v>337</v>
      </c>
      <c r="D49" s="162" t="s">
        <v>337</v>
      </c>
      <c r="E49" s="162" t="s">
        <v>337</v>
      </c>
      <c r="F49" s="162" t="s">
        <v>337</v>
      </c>
      <c r="G49" s="162" t="s">
        <v>337</v>
      </c>
      <c r="H49" s="162" t="s">
        <v>337</v>
      </c>
      <c r="I49" s="162"/>
      <c r="J49" s="160"/>
      <c r="K49" s="160"/>
      <c r="L49" s="160"/>
    </row>
    <row r="50" spans="1:12" ht="78.75" x14ac:dyDescent="0.25">
      <c r="A50" s="157" t="s">
        <v>381</v>
      </c>
      <c r="B50" s="163" t="s">
        <v>382</v>
      </c>
      <c r="C50" s="162" t="s">
        <v>337</v>
      </c>
      <c r="D50" s="162" t="s">
        <v>337</v>
      </c>
      <c r="E50" s="162" t="s">
        <v>337</v>
      </c>
      <c r="F50" s="162" t="s">
        <v>337</v>
      </c>
      <c r="G50" s="162" t="s">
        <v>337</v>
      </c>
      <c r="H50" s="162" t="s">
        <v>337</v>
      </c>
      <c r="I50" s="162"/>
      <c r="J50" s="160"/>
      <c r="K50" s="160"/>
      <c r="L50" s="160"/>
    </row>
    <row r="51" spans="1:12" ht="63" x14ac:dyDescent="0.25">
      <c r="A51" s="157" t="s">
        <v>383</v>
      </c>
      <c r="B51" s="163" t="s">
        <v>384</v>
      </c>
      <c r="C51" s="162" t="s">
        <v>337</v>
      </c>
      <c r="D51" s="162" t="s">
        <v>337</v>
      </c>
      <c r="E51" s="162" t="s">
        <v>337</v>
      </c>
      <c r="F51" s="162" t="s">
        <v>337</v>
      </c>
      <c r="G51" s="162" t="s">
        <v>337</v>
      </c>
      <c r="H51" s="162" t="s">
        <v>337</v>
      </c>
      <c r="I51" s="162"/>
      <c r="J51" s="160"/>
      <c r="K51" s="160"/>
      <c r="L51" s="160"/>
    </row>
    <row r="52" spans="1:12" ht="63" x14ac:dyDescent="0.25">
      <c r="A52" s="157" t="s">
        <v>385</v>
      </c>
      <c r="B52" s="163" t="s">
        <v>386</v>
      </c>
      <c r="C52" s="162" t="s">
        <v>337</v>
      </c>
      <c r="D52" s="162" t="s">
        <v>337</v>
      </c>
      <c r="E52" s="162" t="s">
        <v>337</v>
      </c>
      <c r="F52" s="162" t="s">
        <v>337</v>
      </c>
      <c r="G52" s="162" t="s">
        <v>337</v>
      </c>
      <c r="H52" s="162" t="s">
        <v>337</v>
      </c>
      <c r="I52" s="162"/>
      <c r="J52" s="160"/>
      <c r="K52" s="160"/>
      <c r="L52" s="160"/>
    </row>
    <row r="53" spans="1:12" ht="31.5" x14ac:dyDescent="0.25">
      <c r="A53" s="157" t="s">
        <v>387</v>
      </c>
      <c r="B53" s="167" t="s">
        <v>388</v>
      </c>
      <c r="C53" s="166">
        <v>45743</v>
      </c>
      <c r="D53" s="166">
        <v>45743</v>
      </c>
      <c r="E53" s="166">
        <v>45743</v>
      </c>
      <c r="F53" s="166">
        <v>45743</v>
      </c>
      <c r="G53" s="166">
        <v>45743</v>
      </c>
      <c r="H53" s="166">
        <v>45743</v>
      </c>
      <c r="I53" s="162">
        <v>80</v>
      </c>
      <c r="J53" s="160"/>
      <c r="K53" s="160"/>
      <c r="L53" s="160"/>
    </row>
    <row r="54" spans="1:12" ht="31.5" x14ac:dyDescent="0.25">
      <c r="A54" s="157" t="s">
        <v>389</v>
      </c>
      <c r="B54" s="163" t="s">
        <v>390</v>
      </c>
      <c r="C54" s="162" t="s">
        <v>337</v>
      </c>
      <c r="D54" s="162" t="s">
        <v>337</v>
      </c>
      <c r="E54" s="162" t="s">
        <v>337</v>
      </c>
      <c r="F54" s="162" t="s">
        <v>337</v>
      </c>
      <c r="G54" s="162" t="s">
        <v>337</v>
      </c>
      <c r="H54" s="162" t="s">
        <v>337</v>
      </c>
      <c r="I54" s="162"/>
      <c r="J54" s="160"/>
      <c r="K54" s="160"/>
      <c r="L54" s="16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G27" sqref="G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6" width="16.28515625" style="152" customWidth="1"/>
    <col min="7" max="7" width="12" style="152" customWidth="1"/>
    <col min="8" max="15" width="9.28515625" style="152" customWidth="1"/>
    <col min="16" max="17" width="8" style="152" customWidth="1"/>
    <col min="18" max="19" width="8.5703125" style="152" customWidth="1"/>
    <col min="20" max="21" width="8" style="152" customWidth="1"/>
    <col min="22" max="23" width="8.5703125" style="152" customWidth="1"/>
    <col min="24" max="25" width="8" style="152" customWidth="1"/>
    <col min="26" max="27" width="8.5703125" style="152" customWidth="1"/>
    <col min="28" max="28" width="13.140625" style="152" customWidth="1"/>
    <col min="29" max="29" width="19" style="152" customWidth="1"/>
    <col min="30" max="30" width="9.140625" style="152"/>
    <col min="31" max="31" width="11" style="152" bestFit="1" customWidth="1"/>
    <col min="32" max="16384" width="9.140625" style="152"/>
  </cols>
  <sheetData>
    <row r="1" spans="1:29" ht="18.75" x14ac:dyDescent="0.25">
      <c r="AC1" s="4" t="s">
        <v>0</v>
      </c>
    </row>
    <row r="2" spans="1:29" ht="18.75" x14ac:dyDescent="0.3">
      <c r="AC2" s="5" t="s">
        <v>1</v>
      </c>
    </row>
    <row r="3" spans="1:29" ht="18.75" x14ac:dyDescent="0.3">
      <c r="AC3" s="5" t="s">
        <v>2</v>
      </c>
    </row>
    <row r="4" spans="1:29" ht="18.75" customHeight="1" x14ac:dyDescent="0.25">
      <c r="A4" s="279" t="str">
        <f>'6.1. Паспорт сетевой график'!A5:K5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68"/>
      <c r="B7" s="168"/>
      <c r="C7" s="168"/>
      <c r="D7" s="168"/>
      <c r="E7" s="168"/>
      <c r="F7" s="168"/>
      <c r="G7" s="168"/>
      <c r="H7" s="169"/>
      <c r="I7" s="169"/>
      <c r="J7" s="169"/>
      <c r="K7" s="169"/>
      <c r="L7" s="169"/>
      <c r="M7" s="169"/>
      <c r="N7" s="169"/>
      <c r="O7" s="169"/>
      <c r="P7" s="169"/>
      <c r="Q7" s="169"/>
      <c r="R7" s="169"/>
      <c r="S7" s="169"/>
      <c r="T7" s="169"/>
      <c r="U7" s="169"/>
      <c r="V7" s="169"/>
      <c r="W7" s="169"/>
      <c r="X7" s="169"/>
      <c r="Y7" s="169"/>
      <c r="Z7" s="169"/>
      <c r="AA7" s="169"/>
      <c r="AB7" s="169"/>
      <c r="AC7" s="169"/>
    </row>
    <row r="8" spans="1:29" x14ac:dyDescent="0.25">
      <c r="A8" s="355" t="str">
        <f>'6.1. Паспорт сетевой график'!A9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68"/>
      <c r="B10" s="168"/>
      <c r="C10" s="168"/>
      <c r="D10" s="168"/>
      <c r="E10" s="168"/>
      <c r="F10" s="168"/>
      <c r="G10" s="168"/>
      <c r="H10" s="169"/>
      <c r="I10" s="169"/>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355" t="str">
        <f>'6.1. Паспорт сетевой график'!A12</f>
        <v>O_22-0924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70"/>
      <c r="B13" s="170"/>
      <c r="C13" s="170"/>
      <c r="D13" s="170"/>
      <c r="E13" s="170"/>
      <c r="F13" s="170"/>
      <c r="G13" s="170"/>
      <c r="H13" s="171"/>
      <c r="I13" s="171"/>
      <c r="J13" s="171"/>
      <c r="K13" s="171"/>
      <c r="L13" s="171"/>
      <c r="M13" s="171"/>
      <c r="N13" s="171"/>
      <c r="O13" s="171"/>
      <c r="P13" s="171"/>
      <c r="Q13" s="171"/>
      <c r="R13" s="171"/>
      <c r="S13" s="171"/>
      <c r="T13" s="171"/>
      <c r="U13" s="171"/>
      <c r="V13" s="171"/>
      <c r="W13" s="171"/>
      <c r="X13" s="171"/>
      <c r="Y13" s="171"/>
      <c r="Z13" s="171"/>
      <c r="AA13" s="171"/>
      <c r="AB13" s="171"/>
      <c r="AC13" s="171"/>
    </row>
    <row r="14" spans="1:29" ht="36" customHeight="1" x14ac:dyDescent="0.25">
      <c r="A14" s="351" t="str">
        <f>'6.1. Паспорт сетевой график'!A15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2" x14ac:dyDescent="0.25">
      <c r="A18" s="353" t="s">
        <v>391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2" ht="33" customHeight="1" x14ac:dyDescent="0.25">
      <c r="A20" s="331" t="s">
        <v>392</v>
      </c>
      <c r="B20" s="331" t="s">
        <v>393</v>
      </c>
      <c r="C20" s="343" t="s">
        <v>394</v>
      </c>
      <c r="D20" s="343"/>
      <c r="E20" s="330" t="s">
        <v>395</v>
      </c>
      <c r="F20" s="330"/>
      <c r="G20" s="347" t="s">
        <v>396</v>
      </c>
      <c r="H20" s="344" t="s">
        <v>397</v>
      </c>
      <c r="I20" s="345"/>
      <c r="J20" s="345"/>
      <c r="K20" s="345"/>
      <c r="L20" s="344" t="s">
        <v>398</v>
      </c>
      <c r="M20" s="345"/>
      <c r="N20" s="345"/>
      <c r="O20" s="345"/>
      <c r="P20" s="344" t="s">
        <v>399</v>
      </c>
      <c r="Q20" s="345"/>
      <c r="R20" s="345"/>
      <c r="S20" s="345"/>
      <c r="T20" s="344" t="s">
        <v>400</v>
      </c>
      <c r="U20" s="345"/>
      <c r="V20" s="345"/>
      <c r="W20" s="345"/>
      <c r="X20" s="344" t="s">
        <v>401</v>
      </c>
      <c r="Y20" s="345"/>
      <c r="Z20" s="345"/>
      <c r="AA20" s="346"/>
      <c r="AB20" s="339" t="s">
        <v>402</v>
      </c>
      <c r="AC20" s="340"/>
      <c r="AD20" s="172"/>
      <c r="AE20" s="172"/>
      <c r="AF20" s="172"/>
    </row>
    <row r="21" spans="1:32" ht="99.75" customHeight="1" x14ac:dyDescent="0.25">
      <c r="A21" s="332"/>
      <c r="B21" s="332"/>
      <c r="C21" s="343"/>
      <c r="D21" s="343"/>
      <c r="E21" s="330"/>
      <c r="F21" s="330"/>
      <c r="G21" s="348"/>
      <c r="H21" s="343" t="s">
        <v>403</v>
      </c>
      <c r="I21" s="343"/>
      <c r="J21" s="343" t="s">
        <v>330</v>
      </c>
      <c r="K21" s="343"/>
      <c r="L21" s="343" t="s">
        <v>403</v>
      </c>
      <c r="M21" s="343"/>
      <c r="N21" s="343" t="s">
        <v>330</v>
      </c>
      <c r="O21" s="343"/>
      <c r="P21" s="343" t="s">
        <v>403</v>
      </c>
      <c r="Q21" s="343"/>
      <c r="R21" s="343" t="s">
        <v>330</v>
      </c>
      <c r="S21" s="343"/>
      <c r="T21" s="343" t="s">
        <v>403</v>
      </c>
      <c r="U21" s="343"/>
      <c r="V21" s="343" t="s">
        <v>330</v>
      </c>
      <c r="W21" s="343"/>
      <c r="X21" s="343" t="s">
        <v>403</v>
      </c>
      <c r="Y21" s="343"/>
      <c r="Z21" s="343" t="s">
        <v>330</v>
      </c>
      <c r="AA21" s="343"/>
      <c r="AB21" s="341"/>
      <c r="AC21" s="342"/>
    </row>
    <row r="22" spans="1:32" ht="89.25" customHeight="1" x14ac:dyDescent="0.25">
      <c r="A22" s="333"/>
      <c r="B22" s="333"/>
      <c r="C22" s="244" t="s">
        <v>403</v>
      </c>
      <c r="D22" s="244" t="s">
        <v>404</v>
      </c>
      <c r="E22" s="245" t="s">
        <v>405</v>
      </c>
      <c r="F22" s="245" t="s">
        <v>406</v>
      </c>
      <c r="G22" s="349"/>
      <c r="H22" s="246" t="s">
        <v>407</v>
      </c>
      <c r="I22" s="246" t="s">
        <v>408</v>
      </c>
      <c r="J22" s="246" t="s">
        <v>407</v>
      </c>
      <c r="K22" s="246" t="s">
        <v>408</v>
      </c>
      <c r="L22" s="246" t="s">
        <v>407</v>
      </c>
      <c r="M22" s="246" t="s">
        <v>408</v>
      </c>
      <c r="N22" s="246" t="s">
        <v>407</v>
      </c>
      <c r="O22" s="246" t="s">
        <v>408</v>
      </c>
      <c r="P22" s="246" t="s">
        <v>407</v>
      </c>
      <c r="Q22" s="246" t="s">
        <v>408</v>
      </c>
      <c r="R22" s="246" t="s">
        <v>407</v>
      </c>
      <c r="S22" s="246" t="s">
        <v>408</v>
      </c>
      <c r="T22" s="246" t="s">
        <v>407</v>
      </c>
      <c r="U22" s="246" t="s">
        <v>408</v>
      </c>
      <c r="V22" s="246" t="s">
        <v>407</v>
      </c>
      <c r="W22" s="246" t="s">
        <v>408</v>
      </c>
      <c r="X22" s="246" t="s">
        <v>407</v>
      </c>
      <c r="Y22" s="246" t="s">
        <v>408</v>
      </c>
      <c r="Z22" s="246" t="s">
        <v>407</v>
      </c>
      <c r="AA22" s="246" t="s">
        <v>408</v>
      </c>
      <c r="AB22" s="244" t="s">
        <v>403</v>
      </c>
      <c r="AC22" s="244" t="s">
        <v>330</v>
      </c>
    </row>
    <row r="23" spans="1:32" ht="19.5" customHeight="1" x14ac:dyDescent="0.25">
      <c r="A23" s="156">
        <v>1</v>
      </c>
      <c r="B23" s="156">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ht="47.25" customHeight="1" x14ac:dyDescent="0.25">
      <c r="A24" s="173">
        <v>1</v>
      </c>
      <c r="B24" s="174" t="s">
        <v>409</v>
      </c>
      <c r="C24" s="175">
        <f>SUM(C25:C29)</f>
        <v>25.47</v>
      </c>
      <c r="D24" s="175">
        <f t="shared" ref="D24" si="0">SUM(D25:D29)</f>
        <v>0</v>
      </c>
      <c r="E24" s="175">
        <f t="shared" ref="E24:Z24" si="1">SUM(E25:E29)</f>
        <v>25.47</v>
      </c>
      <c r="F24" s="175">
        <f>SUM(F25:F29)</f>
        <v>0</v>
      </c>
      <c r="G24" s="175">
        <f t="shared" si="1"/>
        <v>25.47</v>
      </c>
      <c r="H24" s="175">
        <f t="shared" ref="H24:P24" si="2">SUM(H25:H29)</f>
        <v>0</v>
      </c>
      <c r="I24" s="175">
        <f t="shared" si="2"/>
        <v>0</v>
      </c>
      <c r="J24" s="175">
        <f t="shared" si="2"/>
        <v>1.3647292799999999</v>
      </c>
      <c r="K24" s="175">
        <f t="shared" si="2"/>
        <v>1.3647292799999999</v>
      </c>
      <c r="L24" s="175">
        <f t="shared" si="2"/>
        <v>0</v>
      </c>
      <c r="M24" s="175">
        <f t="shared" si="2"/>
        <v>0</v>
      </c>
      <c r="N24" s="175">
        <f t="shared" si="2"/>
        <v>0</v>
      </c>
      <c r="O24" s="175">
        <f t="shared" si="2"/>
        <v>0</v>
      </c>
      <c r="P24" s="175">
        <f t="shared" si="2"/>
        <v>0</v>
      </c>
      <c r="Q24" s="175">
        <f t="shared" si="1"/>
        <v>0</v>
      </c>
      <c r="R24" s="175">
        <f t="shared" si="1"/>
        <v>0</v>
      </c>
      <c r="S24" s="175">
        <f t="shared" si="1"/>
        <v>0</v>
      </c>
      <c r="T24" s="175">
        <f t="shared" si="1"/>
        <v>0</v>
      </c>
      <c r="U24" s="175">
        <f t="shared" si="1"/>
        <v>0</v>
      </c>
      <c r="V24" s="175">
        <f t="shared" si="1"/>
        <v>0</v>
      </c>
      <c r="W24" s="175">
        <f t="shared" si="1"/>
        <v>0</v>
      </c>
      <c r="X24" s="175">
        <f t="shared" si="1"/>
        <v>0</v>
      </c>
      <c r="Y24" s="175">
        <f t="shared" si="1"/>
        <v>0</v>
      </c>
      <c r="Z24" s="175">
        <f t="shared" si="1"/>
        <v>0</v>
      </c>
      <c r="AA24" s="175">
        <f>SUM(AA25:AA29)</f>
        <v>0</v>
      </c>
      <c r="AB24" s="248">
        <f>H24+L24+P24+T24+X24</f>
        <v>0</v>
      </c>
      <c r="AC24" s="249">
        <f>J24+N24+R24+V24+Z24</f>
        <v>1.3647292799999999</v>
      </c>
    </row>
    <row r="25" spans="1:32" ht="24" customHeight="1" x14ac:dyDescent="0.25">
      <c r="A25" s="176" t="s">
        <v>410</v>
      </c>
      <c r="B25" s="177" t="s">
        <v>411</v>
      </c>
      <c r="C25" s="175">
        <v>0</v>
      </c>
      <c r="D25" s="175">
        <v>0</v>
      </c>
      <c r="E25" s="178">
        <f>C25</f>
        <v>0</v>
      </c>
      <c r="F25" s="178">
        <f t="shared" ref="F25:F64" si="3">E25-G25</f>
        <v>0</v>
      </c>
      <c r="G25" s="179">
        <v>0</v>
      </c>
      <c r="H25" s="179">
        <v>0</v>
      </c>
      <c r="I25" s="179">
        <v>0</v>
      </c>
      <c r="J25" s="179">
        <v>0</v>
      </c>
      <c r="K25" s="179">
        <v>0</v>
      </c>
      <c r="L25" s="179">
        <v>0</v>
      </c>
      <c r="M25" s="179">
        <v>0</v>
      </c>
      <c r="N25" s="179">
        <v>0</v>
      </c>
      <c r="O25" s="179">
        <v>0</v>
      </c>
      <c r="P25" s="179">
        <v>0</v>
      </c>
      <c r="Q25" s="179">
        <v>0</v>
      </c>
      <c r="R25" s="179">
        <v>0</v>
      </c>
      <c r="S25" s="179">
        <v>0</v>
      </c>
      <c r="T25" s="179">
        <v>0</v>
      </c>
      <c r="U25" s="179">
        <v>0</v>
      </c>
      <c r="V25" s="179">
        <v>0</v>
      </c>
      <c r="W25" s="179">
        <v>0</v>
      </c>
      <c r="X25" s="179">
        <v>0</v>
      </c>
      <c r="Y25" s="179">
        <v>0</v>
      </c>
      <c r="Z25" s="179">
        <v>0</v>
      </c>
      <c r="AA25" s="179">
        <v>0</v>
      </c>
      <c r="AB25" s="248">
        <f t="shared" ref="AB25:AB64" si="4">H25+L25+P25+T25+X25</f>
        <v>0</v>
      </c>
      <c r="AC25" s="249">
        <f t="shared" ref="AC25:AC64" si="5">J25+N25+R25+V25+Z25</f>
        <v>0</v>
      </c>
    </row>
    <row r="26" spans="1:32" x14ac:dyDescent="0.25">
      <c r="A26" s="176" t="s">
        <v>412</v>
      </c>
      <c r="B26" s="177" t="s">
        <v>413</v>
      </c>
      <c r="C26" s="175">
        <v>0</v>
      </c>
      <c r="D26" s="175">
        <v>0</v>
      </c>
      <c r="E26" s="178">
        <f>C26</f>
        <v>0</v>
      </c>
      <c r="F26" s="178">
        <f t="shared" si="3"/>
        <v>0</v>
      </c>
      <c r="G26" s="179">
        <v>0</v>
      </c>
      <c r="H26" s="179">
        <v>0</v>
      </c>
      <c r="I26" s="179">
        <v>0</v>
      </c>
      <c r="J26" s="179">
        <v>0</v>
      </c>
      <c r="K26" s="179">
        <v>0</v>
      </c>
      <c r="L26" s="179">
        <v>0</v>
      </c>
      <c r="M26" s="179">
        <v>0</v>
      </c>
      <c r="N26" s="179">
        <v>0</v>
      </c>
      <c r="O26" s="179">
        <v>0</v>
      </c>
      <c r="P26" s="179">
        <v>0</v>
      </c>
      <c r="Q26" s="179">
        <v>0</v>
      </c>
      <c r="R26" s="179">
        <v>0</v>
      </c>
      <c r="S26" s="179">
        <v>0</v>
      </c>
      <c r="T26" s="179">
        <v>0</v>
      </c>
      <c r="U26" s="179">
        <v>0</v>
      </c>
      <c r="V26" s="179">
        <v>0</v>
      </c>
      <c r="W26" s="179">
        <v>0</v>
      </c>
      <c r="X26" s="179">
        <v>0</v>
      </c>
      <c r="Y26" s="179">
        <v>0</v>
      </c>
      <c r="Z26" s="179">
        <v>0</v>
      </c>
      <c r="AA26" s="179">
        <v>0</v>
      </c>
      <c r="AB26" s="248">
        <f t="shared" si="4"/>
        <v>0</v>
      </c>
      <c r="AC26" s="249">
        <f t="shared" si="5"/>
        <v>0</v>
      </c>
    </row>
    <row r="27" spans="1:32" ht="31.5" x14ac:dyDescent="0.25">
      <c r="A27" s="176" t="s">
        <v>414</v>
      </c>
      <c r="B27" s="177" t="s">
        <v>415</v>
      </c>
      <c r="C27" s="175">
        <v>25.47</v>
      </c>
      <c r="D27" s="175">
        <v>0</v>
      </c>
      <c r="E27" s="178">
        <f>C27</f>
        <v>25.47</v>
      </c>
      <c r="F27" s="178">
        <f t="shared" si="3"/>
        <v>0</v>
      </c>
      <c r="G27" s="179">
        <v>25.47</v>
      </c>
      <c r="H27" s="179">
        <v>0</v>
      </c>
      <c r="I27" s="179">
        <v>0</v>
      </c>
      <c r="J27" s="179">
        <v>1.3647292799999999</v>
      </c>
      <c r="K27" s="179">
        <v>1.3647292799999999</v>
      </c>
      <c r="L27" s="179">
        <v>0</v>
      </c>
      <c r="M27" s="179">
        <v>0</v>
      </c>
      <c r="N27" s="179">
        <v>0</v>
      </c>
      <c r="O27" s="179">
        <v>0</v>
      </c>
      <c r="P27" s="179">
        <v>0</v>
      </c>
      <c r="Q27" s="179">
        <v>0</v>
      </c>
      <c r="R27" s="179">
        <v>0</v>
      </c>
      <c r="S27" s="179">
        <v>0</v>
      </c>
      <c r="T27" s="179">
        <v>0</v>
      </c>
      <c r="U27" s="179">
        <v>0</v>
      </c>
      <c r="V27" s="179">
        <v>0</v>
      </c>
      <c r="W27" s="179">
        <v>0</v>
      </c>
      <c r="X27" s="179">
        <v>0</v>
      </c>
      <c r="Y27" s="179">
        <v>0</v>
      </c>
      <c r="Z27" s="179">
        <v>0</v>
      </c>
      <c r="AA27" s="179">
        <v>0</v>
      </c>
      <c r="AB27" s="248">
        <f t="shared" si="4"/>
        <v>0</v>
      </c>
      <c r="AC27" s="249">
        <f t="shared" si="5"/>
        <v>1.3647292799999999</v>
      </c>
    </row>
    <row r="28" spans="1:32" x14ac:dyDescent="0.25">
      <c r="A28" s="176" t="s">
        <v>416</v>
      </c>
      <c r="B28" s="177" t="s">
        <v>417</v>
      </c>
      <c r="C28" s="175">
        <v>0</v>
      </c>
      <c r="D28" s="175">
        <v>0</v>
      </c>
      <c r="E28" s="178">
        <f>C28</f>
        <v>0</v>
      </c>
      <c r="F28" s="178">
        <f t="shared" si="3"/>
        <v>0</v>
      </c>
      <c r="G28" s="179">
        <v>0</v>
      </c>
      <c r="H28" s="179">
        <v>0</v>
      </c>
      <c r="I28" s="179">
        <v>0</v>
      </c>
      <c r="J28" s="179">
        <v>0</v>
      </c>
      <c r="K28" s="179">
        <v>0</v>
      </c>
      <c r="L28" s="179">
        <v>0</v>
      </c>
      <c r="M28" s="179">
        <v>0</v>
      </c>
      <c r="N28" s="179">
        <v>0</v>
      </c>
      <c r="O28" s="179">
        <v>0</v>
      </c>
      <c r="P28" s="179">
        <v>0</v>
      </c>
      <c r="Q28" s="179">
        <v>0</v>
      </c>
      <c r="R28" s="179">
        <v>0</v>
      </c>
      <c r="S28" s="179">
        <v>0</v>
      </c>
      <c r="T28" s="179">
        <v>0</v>
      </c>
      <c r="U28" s="179">
        <v>0</v>
      </c>
      <c r="V28" s="179">
        <v>0</v>
      </c>
      <c r="W28" s="179">
        <v>0</v>
      </c>
      <c r="X28" s="179">
        <v>0</v>
      </c>
      <c r="Y28" s="179">
        <v>0</v>
      </c>
      <c r="Z28" s="179">
        <v>0</v>
      </c>
      <c r="AA28" s="179">
        <v>0</v>
      </c>
      <c r="AB28" s="248">
        <f t="shared" si="4"/>
        <v>0</v>
      </c>
      <c r="AC28" s="249">
        <f t="shared" si="5"/>
        <v>0</v>
      </c>
    </row>
    <row r="29" spans="1:32" x14ac:dyDescent="0.25">
      <c r="A29" s="176" t="s">
        <v>418</v>
      </c>
      <c r="B29" s="180" t="s">
        <v>419</v>
      </c>
      <c r="C29" s="175">
        <v>0</v>
      </c>
      <c r="D29" s="175">
        <v>0</v>
      </c>
      <c r="E29" s="178">
        <f>C29</f>
        <v>0</v>
      </c>
      <c r="F29" s="178">
        <f t="shared" si="3"/>
        <v>0</v>
      </c>
      <c r="G29" s="179">
        <v>0</v>
      </c>
      <c r="H29" s="179">
        <v>0</v>
      </c>
      <c r="I29" s="179">
        <v>0</v>
      </c>
      <c r="J29" s="179">
        <v>0</v>
      </c>
      <c r="K29" s="179">
        <v>0</v>
      </c>
      <c r="L29" s="179">
        <v>0</v>
      </c>
      <c r="M29" s="179">
        <v>0</v>
      </c>
      <c r="N29" s="179">
        <v>0</v>
      </c>
      <c r="O29" s="179">
        <v>0</v>
      </c>
      <c r="P29" s="179">
        <v>0</v>
      </c>
      <c r="Q29" s="179">
        <v>0</v>
      </c>
      <c r="R29" s="179">
        <v>0</v>
      </c>
      <c r="S29" s="179">
        <v>0</v>
      </c>
      <c r="T29" s="179">
        <v>0</v>
      </c>
      <c r="U29" s="179">
        <v>0</v>
      </c>
      <c r="V29" s="179">
        <v>0</v>
      </c>
      <c r="W29" s="179">
        <v>0</v>
      </c>
      <c r="X29" s="179">
        <v>0</v>
      </c>
      <c r="Y29" s="179">
        <v>0</v>
      </c>
      <c r="Z29" s="179">
        <v>0</v>
      </c>
      <c r="AA29" s="179">
        <v>0</v>
      </c>
      <c r="AB29" s="248">
        <f t="shared" si="4"/>
        <v>0</v>
      </c>
      <c r="AC29" s="249">
        <f t="shared" si="5"/>
        <v>0</v>
      </c>
    </row>
    <row r="30" spans="1:32" s="181" customFormat="1" ht="47.25" x14ac:dyDescent="0.25">
      <c r="A30" s="173" t="s">
        <v>17</v>
      </c>
      <c r="B30" s="174" t="s">
        <v>420</v>
      </c>
      <c r="C30" s="175">
        <f>SUM(C31:C34)</f>
        <v>21.225000000000001</v>
      </c>
      <c r="D30" s="175">
        <f t="shared" ref="D30" si="6">SUM(D31:D34)</f>
        <v>0</v>
      </c>
      <c r="E30" s="175">
        <f t="shared" ref="E30:AA30" si="7">SUM(E31:E34)</f>
        <v>21.225000000000001</v>
      </c>
      <c r="F30" s="175">
        <f t="shared" si="7"/>
        <v>21.225000000000001</v>
      </c>
      <c r="G30" s="175">
        <f t="shared" si="7"/>
        <v>0</v>
      </c>
      <c r="H30" s="175">
        <f t="shared" si="7"/>
        <v>21.225000000000001</v>
      </c>
      <c r="I30" s="175">
        <f t="shared" si="7"/>
        <v>0</v>
      </c>
      <c r="J30" s="175">
        <f t="shared" si="7"/>
        <v>22.36782208</v>
      </c>
      <c r="K30" s="175">
        <f t="shared" si="7"/>
        <v>1.1428220800000002</v>
      </c>
      <c r="L30" s="175">
        <f t="shared" si="7"/>
        <v>0</v>
      </c>
      <c r="M30" s="175">
        <f t="shared" si="7"/>
        <v>0</v>
      </c>
      <c r="N30" s="175">
        <f t="shared" si="7"/>
        <v>0</v>
      </c>
      <c r="O30" s="175">
        <f t="shared" si="7"/>
        <v>0</v>
      </c>
      <c r="P30" s="175">
        <f t="shared" si="7"/>
        <v>0</v>
      </c>
      <c r="Q30" s="175">
        <f t="shared" ref="Q30:Z30" si="8">SUM(Q31:Q34)</f>
        <v>0</v>
      </c>
      <c r="R30" s="175">
        <f t="shared" si="8"/>
        <v>0</v>
      </c>
      <c r="S30" s="175">
        <f t="shared" si="8"/>
        <v>0</v>
      </c>
      <c r="T30" s="175">
        <f t="shared" si="8"/>
        <v>0</v>
      </c>
      <c r="U30" s="175">
        <f t="shared" si="8"/>
        <v>0</v>
      </c>
      <c r="V30" s="175">
        <f t="shared" si="8"/>
        <v>0</v>
      </c>
      <c r="W30" s="175">
        <f t="shared" si="8"/>
        <v>0</v>
      </c>
      <c r="X30" s="175">
        <f t="shared" si="8"/>
        <v>0</v>
      </c>
      <c r="Y30" s="175">
        <f t="shared" si="8"/>
        <v>0</v>
      </c>
      <c r="Z30" s="175">
        <f t="shared" si="8"/>
        <v>0</v>
      </c>
      <c r="AA30" s="175">
        <f t="shared" si="7"/>
        <v>0</v>
      </c>
      <c r="AB30" s="248">
        <f t="shared" si="4"/>
        <v>21.225000000000001</v>
      </c>
      <c r="AC30" s="249">
        <f t="shared" si="5"/>
        <v>22.36782208</v>
      </c>
      <c r="AE30" s="152"/>
    </row>
    <row r="31" spans="1:32" x14ac:dyDescent="0.25">
      <c r="A31" s="173" t="s">
        <v>421</v>
      </c>
      <c r="B31" s="177" t="s">
        <v>422</v>
      </c>
      <c r="C31" s="175">
        <v>0</v>
      </c>
      <c r="D31" s="175">
        <v>0</v>
      </c>
      <c r="E31" s="178">
        <f t="shared" ref="E31:E64" si="9">C31</f>
        <v>0</v>
      </c>
      <c r="F31" s="178">
        <f t="shared" si="3"/>
        <v>0</v>
      </c>
      <c r="G31" s="179">
        <v>0</v>
      </c>
      <c r="H31" s="179">
        <v>0</v>
      </c>
      <c r="I31" s="179">
        <v>0</v>
      </c>
      <c r="J31" s="179">
        <v>1.1095360000000001</v>
      </c>
      <c r="K31" s="179">
        <v>1.1095360000000001</v>
      </c>
      <c r="L31" s="179">
        <v>0</v>
      </c>
      <c r="M31" s="179">
        <v>0</v>
      </c>
      <c r="N31" s="179">
        <v>0</v>
      </c>
      <c r="O31" s="179">
        <v>0</v>
      </c>
      <c r="P31" s="179">
        <v>0</v>
      </c>
      <c r="Q31" s="179">
        <v>0</v>
      </c>
      <c r="R31" s="179">
        <v>0</v>
      </c>
      <c r="S31" s="179">
        <v>0</v>
      </c>
      <c r="T31" s="179">
        <v>0</v>
      </c>
      <c r="U31" s="179">
        <v>0</v>
      </c>
      <c r="V31" s="179">
        <v>0</v>
      </c>
      <c r="W31" s="179">
        <v>0</v>
      </c>
      <c r="X31" s="179">
        <v>0</v>
      </c>
      <c r="Y31" s="179">
        <v>0</v>
      </c>
      <c r="Z31" s="179">
        <v>0</v>
      </c>
      <c r="AA31" s="179">
        <v>0</v>
      </c>
      <c r="AB31" s="248">
        <f t="shared" si="4"/>
        <v>0</v>
      </c>
      <c r="AC31" s="249">
        <f t="shared" si="5"/>
        <v>1.1095360000000001</v>
      </c>
    </row>
    <row r="32" spans="1:32" ht="31.5" x14ac:dyDescent="0.25">
      <c r="A32" s="173" t="s">
        <v>423</v>
      </c>
      <c r="B32" s="177" t="s">
        <v>424</v>
      </c>
      <c r="C32" s="175">
        <v>0</v>
      </c>
      <c r="D32" s="175">
        <v>0</v>
      </c>
      <c r="E32" s="178">
        <f t="shared" si="9"/>
        <v>0</v>
      </c>
      <c r="F32" s="178">
        <f t="shared" si="3"/>
        <v>0</v>
      </c>
      <c r="G32" s="179">
        <v>0</v>
      </c>
      <c r="H32" s="179">
        <v>0</v>
      </c>
      <c r="I32" s="179">
        <v>0</v>
      </c>
      <c r="J32" s="179">
        <v>0</v>
      </c>
      <c r="K32" s="179">
        <v>0</v>
      </c>
      <c r="L32" s="179">
        <v>0</v>
      </c>
      <c r="M32" s="179">
        <v>0</v>
      </c>
      <c r="N32" s="179">
        <v>0</v>
      </c>
      <c r="O32" s="179">
        <v>0</v>
      </c>
      <c r="P32" s="179">
        <v>0</v>
      </c>
      <c r="Q32" s="179">
        <v>0</v>
      </c>
      <c r="R32" s="179">
        <v>0</v>
      </c>
      <c r="S32" s="179">
        <v>0</v>
      </c>
      <c r="T32" s="179">
        <v>0</v>
      </c>
      <c r="U32" s="179">
        <v>0</v>
      </c>
      <c r="V32" s="179">
        <v>0</v>
      </c>
      <c r="W32" s="179">
        <v>0</v>
      </c>
      <c r="X32" s="179">
        <v>0</v>
      </c>
      <c r="Y32" s="179">
        <v>0</v>
      </c>
      <c r="Z32" s="179">
        <v>0</v>
      </c>
      <c r="AA32" s="179">
        <v>0</v>
      </c>
      <c r="AB32" s="248">
        <f t="shared" si="4"/>
        <v>0</v>
      </c>
      <c r="AC32" s="249">
        <f t="shared" si="5"/>
        <v>0</v>
      </c>
    </row>
    <row r="33" spans="1:31" x14ac:dyDescent="0.25">
      <c r="A33" s="173" t="s">
        <v>425</v>
      </c>
      <c r="B33" s="177" t="s">
        <v>426</v>
      </c>
      <c r="C33" s="175">
        <v>21.225000000000001</v>
      </c>
      <c r="D33" s="175">
        <v>0</v>
      </c>
      <c r="E33" s="178">
        <f t="shared" si="9"/>
        <v>21.225000000000001</v>
      </c>
      <c r="F33" s="178">
        <f t="shared" si="3"/>
        <v>21.225000000000001</v>
      </c>
      <c r="G33" s="179">
        <v>0</v>
      </c>
      <c r="H33" s="179">
        <v>21.225000000000001</v>
      </c>
      <c r="I33" s="179">
        <v>0</v>
      </c>
      <c r="J33" s="179">
        <v>21.225000000000001</v>
      </c>
      <c r="K33" s="179">
        <v>0</v>
      </c>
      <c r="L33" s="179">
        <v>0</v>
      </c>
      <c r="M33" s="179">
        <v>0</v>
      </c>
      <c r="N33" s="179">
        <v>0</v>
      </c>
      <c r="O33" s="179">
        <v>0</v>
      </c>
      <c r="P33" s="179">
        <v>0</v>
      </c>
      <c r="Q33" s="179">
        <v>0</v>
      </c>
      <c r="R33" s="179">
        <v>0</v>
      </c>
      <c r="S33" s="179">
        <v>0</v>
      </c>
      <c r="T33" s="179">
        <v>0</v>
      </c>
      <c r="U33" s="179">
        <v>0</v>
      </c>
      <c r="V33" s="179">
        <v>0</v>
      </c>
      <c r="W33" s="179">
        <v>0</v>
      </c>
      <c r="X33" s="179">
        <v>0</v>
      </c>
      <c r="Y33" s="179">
        <v>0</v>
      </c>
      <c r="Z33" s="179">
        <v>0</v>
      </c>
      <c r="AA33" s="179">
        <v>0</v>
      </c>
      <c r="AB33" s="248">
        <f t="shared" si="4"/>
        <v>21.225000000000001</v>
      </c>
      <c r="AC33" s="249">
        <f t="shared" si="5"/>
        <v>21.225000000000001</v>
      </c>
    </row>
    <row r="34" spans="1:31" x14ac:dyDescent="0.25">
      <c r="A34" s="173" t="s">
        <v>427</v>
      </c>
      <c r="B34" s="177" t="s">
        <v>428</v>
      </c>
      <c r="C34" s="175">
        <v>0</v>
      </c>
      <c r="D34" s="175">
        <v>0</v>
      </c>
      <c r="E34" s="178">
        <f t="shared" si="9"/>
        <v>0</v>
      </c>
      <c r="F34" s="178">
        <f t="shared" si="3"/>
        <v>0</v>
      </c>
      <c r="G34" s="179">
        <v>0</v>
      </c>
      <c r="H34" s="179">
        <v>0</v>
      </c>
      <c r="I34" s="179">
        <v>0</v>
      </c>
      <c r="J34" s="179">
        <v>3.3286080000000003E-2</v>
      </c>
      <c r="K34" s="179">
        <v>3.3286080000000003E-2</v>
      </c>
      <c r="L34" s="179">
        <v>0</v>
      </c>
      <c r="M34" s="179">
        <v>0</v>
      </c>
      <c r="N34" s="179">
        <v>0</v>
      </c>
      <c r="O34" s="179">
        <v>0</v>
      </c>
      <c r="P34" s="179">
        <v>0</v>
      </c>
      <c r="Q34" s="179">
        <v>0</v>
      </c>
      <c r="R34" s="179">
        <v>0</v>
      </c>
      <c r="S34" s="179">
        <v>0</v>
      </c>
      <c r="T34" s="179">
        <v>0</v>
      </c>
      <c r="U34" s="179">
        <v>0</v>
      </c>
      <c r="V34" s="179">
        <v>0</v>
      </c>
      <c r="W34" s="179">
        <v>0</v>
      </c>
      <c r="X34" s="179">
        <v>0</v>
      </c>
      <c r="Y34" s="179">
        <v>0</v>
      </c>
      <c r="Z34" s="179">
        <v>0</v>
      </c>
      <c r="AA34" s="179">
        <v>0</v>
      </c>
      <c r="AB34" s="248">
        <f t="shared" si="4"/>
        <v>0</v>
      </c>
      <c r="AC34" s="249">
        <f t="shared" si="5"/>
        <v>3.3286080000000003E-2</v>
      </c>
    </row>
    <row r="35" spans="1:31" s="181" customFormat="1" ht="31.5" x14ac:dyDescent="0.25">
      <c r="A35" s="173" t="s">
        <v>20</v>
      </c>
      <c r="B35" s="174" t="s">
        <v>429</v>
      </c>
      <c r="C35" s="175">
        <v>0</v>
      </c>
      <c r="D35" s="175">
        <v>0</v>
      </c>
      <c r="E35" s="178">
        <f t="shared" si="9"/>
        <v>0</v>
      </c>
      <c r="F35" s="178">
        <f t="shared" si="3"/>
        <v>0</v>
      </c>
      <c r="G35" s="175">
        <v>0</v>
      </c>
      <c r="H35" s="175">
        <v>0</v>
      </c>
      <c r="I35" s="175">
        <v>0</v>
      </c>
      <c r="J35" s="175">
        <v>0</v>
      </c>
      <c r="K35" s="175">
        <v>0</v>
      </c>
      <c r="L35" s="175">
        <v>0</v>
      </c>
      <c r="M35" s="175">
        <v>0</v>
      </c>
      <c r="N35" s="175">
        <v>0</v>
      </c>
      <c r="O35" s="175">
        <v>0</v>
      </c>
      <c r="P35" s="175">
        <v>0</v>
      </c>
      <c r="Q35" s="175">
        <v>0</v>
      </c>
      <c r="R35" s="175">
        <v>0</v>
      </c>
      <c r="S35" s="175">
        <v>0</v>
      </c>
      <c r="T35" s="175">
        <v>0</v>
      </c>
      <c r="U35" s="175">
        <v>0</v>
      </c>
      <c r="V35" s="175">
        <v>0</v>
      </c>
      <c r="W35" s="175">
        <v>0</v>
      </c>
      <c r="X35" s="175">
        <v>0</v>
      </c>
      <c r="Y35" s="175">
        <v>0</v>
      </c>
      <c r="Z35" s="175">
        <v>0</v>
      </c>
      <c r="AA35" s="175">
        <v>0</v>
      </c>
      <c r="AB35" s="248">
        <f t="shared" si="4"/>
        <v>0</v>
      </c>
      <c r="AC35" s="249">
        <f t="shared" si="5"/>
        <v>0</v>
      </c>
      <c r="AE35" s="152"/>
    </row>
    <row r="36" spans="1:31" ht="31.5" x14ac:dyDescent="0.25">
      <c r="A36" s="176" t="s">
        <v>430</v>
      </c>
      <c r="B36" s="182" t="s">
        <v>431</v>
      </c>
      <c r="C36" s="175">
        <v>0</v>
      </c>
      <c r="D36" s="175">
        <v>0</v>
      </c>
      <c r="E36" s="178">
        <f t="shared" si="9"/>
        <v>0</v>
      </c>
      <c r="F36" s="178">
        <f t="shared" si="3"/>
        <v>0</v>
      </c>
      <c r="G36" s="179">
        <v>0</v>
      </c>
      <c r="H36" s="179">
        <v>0</v>
      </c>
      <c r="I36" s="179">
        <v>0</v>
      </c>
      <c r="J36" s="179">
        <v>0</v>
      </c>
      <c r="K36" s="179">
        <v>0</v>
      </c>
      <c r="L36" s="179">
        <v>0</v>
      </c>
      <c r="M36" s="179">
        <v>0</v>
      </c>
      <c r="N36" s="179">
        <v>0</v>
      </c>
      <c r="O36" s="179">
        <v>0</v>
      </c>
      <c r="P36" s="179">
        <v>0</v>
      </c>
      <c r="Q36" s="179">
        <v>0</v>
      </c>
      <c r="R36" s="179">
        <v>0</v>
      </c>
      <c r="S36" s="179">
        <v>0</v>
      </c>
      <c r="T36" s="179">
        <v>0</v>
      </c>
      <c r="U36" s="179">
        <v>0</v>
      </c>
      <c r="V36" s="179">
        <v>0</v>
      </c>
      <c r="W36" s="179">
        <v>0</v>
      </c>
      <c r="X36" s="179">
        <v>0</v>
      </c>
      <c r="Y36" s="179">
        <v>0</v>
      </c>
      <c r="Z36" s="179">
        <v>0</v>
      </c>
      <c r="AA36" s="179">
        <v>0</v>
      </c>
      <c r="AB36" s="248">
        <f t="shared" si="4"/>
        <v>0</v>
      </c>
      <c r="AC36" s="249">
        <f t="shared" si="5"/>
        <v>0</v>
      </c>
    </row>
    <row r="37" spans="1:31" x14ac:dyDescent="0.25">
      <c r="A37" s="176" t="s">
        <v>432</v>
      </c>
      <c r="B37" s="182" t="s">
        <v>433</v>
      </c>
      <c r="C37" s="175">
        <v>0</v>
      </c>
      <c r="D37" s="175">
        <v>0</v>
      </c>
      <c r="E37" s="178">
        <f t="shared" si="9"/>
        <v>0</v>
      </c>
      <c r="F37" s="178">
        <f t="shared" si="3"/>
        <v>0</v>
      </c>
      <c r="G37" s="179">
        <v>0</v>
      </c>
      <c r="H37" s="179">
        <v>0</v>
      </c>
      <c r="I37" s="179">
        <v>0</v>
      </c>
      <c r="J37" s="179">
        <v>0</v>
      </c>
      <c r="K37" s="179">
        <v>0</v>
      </c>
      <c r="L37" s="179">
        <v>0</v>
      </c>
      <c r="M37" s="179">
        <v>0</v>
      </c>
      <c r="N37" s="179">
        <v>0</v>
      </c>
      <c r="O37" s="179">
        <v>0</v>
      </c>
      <c r="P37" s="179">
        <v>0</v>
      </c>
      <c r="Q37" s="179">
        <v>0</v>
      </c>
      <c r="R37" s="179">
        <v>0</v>
      </c>
      <c r="S37" s="179">
        <v>0</v>
      </c>
      <c r="T37" s="179">
        <v>0</v>
      </c>
      <c r="U37" s="179">
        <v>0</v>
      </c>
      <c r="V37" s="179">
        <v>0</v>
      </c>
      <c r="W37" s="179">
        <v>0</v>
      </c>
      <c r="X37" s="179">
        <v>0</v>
      </c>
      <c r="Y37" s="179">
        <v>0</v>
      </c>
      <c r="Z37" s="179">
        <v>0</v>
      </c>
      <c r="AA37" s="179">
        <v>0</v>
      </c>
      <c r="AB37" s="248">
        <f t="shared" si="4"/>
        <v>0</v>
      </c>
      <c r="AC37" s="249">
        <f t="shared" si="5"/>
        <v>0</v>
      </c>
    </row>
    <row r="38" spans="1:31" x14ac:dyDescent="0.25">
      <c r="A38" s="176" t="s">
        <v>434</v>
      </c>
      <c r="B38" s="182" t="s">
        <v>435</v>
      </c>
      <c r="C38" s="175">
        <v>0</v>
      </c>
      <c r="D38" s="175">
        <v>0</v>
      </c>
      <c r="E38" s="178">
        <f t="shared" si="9"/>
        <v>0</v>
      </c>
      <c r="F38" s="178">
        <f t="shared" si="3"/>
        <v>0</v>
      </c>
      <c r="G38" s="179">
        <v>0</v>
      </c>
      <c r="H38" s="179">
        <v>0</v>
      </c>
      <c r="I38" s="179">
        <v>0</v>
      </c>
      <c r="J38" s="179">
        <v>0</v>
      </c>
      <c r="K38" s="179">
        <v>0</v>
      </c>
      <c r="L38" s="179">
        <v>0</v>
      </c>
      <c r="M38" s="179">
        <v>0</v>
      </c>
      <c r="N38" s="179">
        <v>0</v>
      </c>
      <c r="O38" s="179">
        <v>0</v>
      </c>
      <c r="P38" s="179">
        <v>0</v>
      </c>
      <c r="Q38" s="179">
        <v>0</v>
      </c>
      <c r="R38" s="179">
        <v>0</v>
      </c>
      <c r="S38" s="179">
        <v>0</v>
      </c>
      <c r="T38" s="179">
        <v>0</v>
      </c>
      <c r="U38" s="179">
        <v>0</v>
      </c>
      <c r="V38" s="179">
        <v>0</v>
      </c>
      <c r="W38" s="179">
        <v>0</v>
      </c>
      <c r="X38" s="179">
        <v>0</v>
      </c>
      <c r="Y38" s="179">
        <v>0</v>
      </c>
      <c r="Z38" s="179">
        <v>0</v>
      </c>
      <c r="AA38" s="179">
        <v>0</v>
      </c>
      <c r="AB38" s="248">
        <f t="shared" si="4"/>
        <v>0</v>
      </c>
      <c r="AC38" s="249">
        <f t="shared" si="5"/>
        <v>0</v>
      </c>
    </row>
    <row r="39" spans="1:31" ht="31.5" x14ac:dyDescent="0.25">
      <c r="A39" s="176" t="s">
        <v>436</v>
      </c>
      <c r="B39" s="177" t="s">
        <v>437</v>
      </c>
      <c r="C39" s="175">
        <v>0</v>
      </c>
      <c r="D39" s="175">
        <v>0</v>
      </c>
      <c r="E39" s="178">
        <f t="shared" si="9"/>
        <v>0</v>
      </c>
      <c r="F39" s="178">
        <f t="shared" si="3"/>
        <v>0</v>
      </c>
      <c r="G39" s="179">
        <v>0</v>
      </c>
      <c r="H39" s="179">
        <v>0</v>
      </c>
      <c r="I39" s="179">
        <v>0</v>
      </c>
      <c r="J39" s="179">
        <v>0</v>
      </c>
      <c r="K39" s="179">
        <v>0</v>
      </c>
      <c r="L39" s="179">
        <v>0</v>
      </c>
      <c r="M39" s="179">
        <v>0</v>
      </c>
      <c r="N39" s="179">
        <v>0</v>
      </c>
      <c r="O39" s="179">
        <v>0</v>
      </c>
      <c r="P39" s="179">
        <v>0</v>
      </c>
      <c r="Q39" s="179">
        <v>0</v>
      </c>
      <c r="R39" s="179">
        <v>0</v>
      </c>
      <c r="S39" s="179">
        <v>0</v>
      </c>
      <c r="T39" s="179">
        <v>0</v>
      </c>
      <c r="U39" s="179">
        <v>0</v>
      </c>
      <c r="V39" s="179">
        <v>0</v>
      </c>
      <c r="W39" s="179">
        <v>0</v>
      </c>
      <c r="X39" s="179">
        <v>0</v>
      </c>
      <c r="Y39" s="179">
        <v>0</v>
      </c>
      <c r="Z39" s="179">
        <v>0</v>
      </c>
      <c r="AA39" s="179">
        <v>0</v>
      </c>
      <c r="AB39" s="248">
        <f t="shared" si="4"/>
        <v>0</v>
      </c>
      <c r="AC39" s="249">
        <f t="shared" si="5"/>
        <v>0</v>
      </c>
    </row>
    <row r="40" spans="1:31" ht="31.5" x14ac:dyDescent="0.25">
      <c r="A40" s="176" t="s">
        <v>438</v>
      </c>
      <c r="B40" s="177" t="s">
        <v>439</v>
      </c>
      <c r="C40" s="175">
        <v>0</v>
      </c>
      <c r="D40" s="175">
        <v>0</v>
      </c>
      <c r="E40" s="178">
        <f t="shared" si="9"/>
        <v>0</v>
      </c>
      <c r="F40" s="178">
        <f t="shared" si="3"/>
        <v>0</v>
      </c>
      <c r="G40" s="179">
        <v>0</v>
      </c>
      <c r="H40" s="179">
        <v>0</v>
      </c>
      <c r="I40" s="179">
        <v>0</v>
      </c>
      <c r="J40" s="179">
        <v>0</v>
      </c>
      <c r="K40" s="179">
        <v>0</v>
      </c>
      <c r="L40" s="179">
        <v>0</v>
      </c>
      <c r="M40" s="179">
        <v>0</v>
      </c>
      <c r="N40" s="179">
        <v>0</v>
      </c>
      <c r="O40" s="179">
        <v>0</v>
      </c>
      <c r="P40" s="179">
        <v>0</v>
      </c>
      <c r="Q40" s="179">
        <v>0</v>
      </c>
      <c r="R40" s="179">
        <v>0</v>
      </c>
      <c r="S40" s="179">
        <v>0</v>
      </c>
      <c r="T40" s="179">
        <v>0</v>
      </c>
      <c r="U40" s="179">
        <v>0</v>
      </c>
      <c r="V40" s="179">
        <v>0</v>
      </c>
      <c r="W40" s="179">
        <v>0</v>
      </c>
      <c r="X40" s="179">
        <v>0</v>
      </c>
      <c r="Y40" s="179">
        <v>0</v>
      </c>
      <c r="Z40" s="179">
        <v>0</v>
      </c>
      <c r="AA40" s="179">
        <v>0</v>
      </c>
      <c r="AB40" s="248">
        <f t="shared" si="4"/>
        <v>0</v>
      </c>
      <c r="AC40" s="249">
        <f t="shared" si="5"/>
        <v>0</v>
      </c>
    </row>
    <row r="41" spans="1:31" x14ac:dyDescent="0.25">
      <c r="A41" s="176" t="s">
        <v>440</v>
      </c>
      <c r="B41" s="177" t="s">
        <v>441</v>
      </c>
      <c r="C41" s="175">
        <v>0</v>
      </c>
      <c r="D41" s="175">
        <v>0</v>
      </c>
      <c r="E41" s="178">
        <f t="shared" si="9"/>
        <v>0</v>
      </c>
      <c r="F41" s="178">
        <f t="shared" si="3"/>
        <v>0</v>
      </c>
      <c r="G41" s="179">
        <v>0</v>
      </c>
      <c r="H41" s="179">
        <v>0</v>
      </c>
      <c r="I41" s="179">
        <v>0</v>
      </c>
      <c r="J41" s="179">
        <v>0</v>
      </c>
      <c r="K41" s="179">
        <v>0</v>
      </c>
      <c r="L41" s="179">
        <v>0</v>
      </c>
      <c r="M41" s="179">
        <v>0</v>
      </c>
      <c r="N41" s="179">
        <v>0</v>
      </c>
      <c r="O41" s="179">
        <v>0</v>
      </c>
      <c r="P41" s="179">
        <v>0</v>
      </c>
      <c r="Q41" s="179">
        <v>0</v>
      </c>
      <c r="R41" s="179">
        <v>0</v>
      </c>
      <c r="S41" s="179">
        <v>0</v>
      </c>
      <c r="T41" s="179">
        <v>0</v>
      </c>
      <c r="U41" s="179">
        <v>0</v>
      </c>
      <c r="V41" s="179">
        <v>0</v>
      </c>
      <c r="W41" s="179">
        <v>0</v>
      </c>
      <c r="X41" s="179">
        <v>0</v>
      </c>
      <c r="Y41" s="179">
        <v>0</v>
      </c>
      <c r="Z41" s="179">
        <v>0</v>
      </c>
      <c r="AA41" s="179">
        <v>0</v>
      </c>
      <c r="AB41" s="248">
        <f t="shared" si="4"/>
        <v>0</v>
      </c>
      <c r="AC41" s="249">
        <f t="shared" si="5"/>
        <v>0</v>
      </c>
    </row>
    <row r="42" spans="1:31" ht="18.75" x14ac:dyDescent="0.25">
      <c r="A42" s="176" t="s">
        <v>442</v>
      </c>
      <c r="B42" s="182" t="s">
        <v>443</v>
      </c>
      <c r="C42" s="175">
        <v>0</v>
      </c>
      <c r="D42" s="175">
        <v>0</v>
      </c>
      <c r="E42" s="178">
        <f t="shared" si="9"/>
        <v>0</v>
      </c>
      <c r="F42" s="178">
        <f t="shared" si="3"/>
        <v>0</v>
      </c>
      <c r="G42" s="179">
        <v>0</v>
      </c>
      <c r="H42" s="179">
        <v>0</v>
      </c>
      <c r="I42" s="179">
        <v>0</v>
      </c>
      <c r="J42" s="179">
        <v>0</v>
      </c>
      <c r="K42" s="179">
        <v>0</v>
      </c>
      <c r="L42" s="179">
        <v>0</v>
      </c>
      <c r="M42" s="179">
        <v>0</v>
      </c>
      <c r="N42" s="179">
        <v>0</v>
      </c>
      <c r="O42" s="179">
        <v>0</v>
      </c>
      <c r="P42" s="179">
        <v>0</v>
      </c>
      <c r="Q42" s="179">
        <v>0</v>
      </c>
      <c r="R42" s="179">
        <v>0</v>
      </c>
      <c r="S42" s="179">
        <v>0</v>
      </c>
      <c r="T42" s="179">
        <v>0</v>
      </c>
      <c r="U42" s="179">
        <v>0</v>
      </c>
      <c r="V42" s="179">
        <v>0</v>
      </c>
      <c r="W42" s="179">
        <v>0</v>
      </c>
      <c r="X42" s="179">
        <v>0</v>
      </c>
      <c r="Y42" s="179">
        <v>0</v>
      </c>
      <c r="Z42" s="179">
        <v>0</v>
      </c>
      <c r="AA42" s="179">
        <v>0</v>
      </c>
      <c r="AB42" s="248">
        <f t="shared" si="4"/>
        <v>0</v>
      </c>
      <c r="AC42" s="249">
        <f t="shared" si="5"/>
        <v>0</v>
      </c>
    </row>
    <row r="43" spans="1:31" s="181" customFormat="1" x14ac:dyDescent="0.25">
      <c r="A43" s="173" t="s">
        <v>23</v>
      </c>
      <c r="B43" s="174" t="s">
        <v>444</v>
      </c>
      <c r="C43" s="175">
        <v>0</v>
      </c>
      <c r="D43" s="175">
        <v>0</v>
      </c>
      <c r="E43" s="178">
        <f t="shared" si="9"/>
        <v>0</v>
      </c>
      <c r="F43" s="178">
        <f t="shared" si="3"/>
        <v>0</v>
      </c>
      <c r="G43" s="175">
        <v>0</v>
      </c>
      <c r="H43" s="175">
        <v>0</v>
      </c>
      <c r="I43" s="175">
        <v>0</v>
      </c>
      <c r="J43" s="175">
        <v>0</v>
      </c>
      <c r="K43" s="175">
        <v>0</v>
      </c>
      <c r="L43" s="175">
        <v>0</v>
      </c>
      <c r="M43" s="175">
        <v>0</v>
      </c>
      <c r="N43" s="175">
        <v>0</v>
      </c>
      <c r="O43" s="175">
        <v>0</v>
      </c>
      <c r="P43" s="175">
        <v>0</v>
      </c>
      <c r="Q43" s="175">
        <v>0</v>
      </c>
      <c r="R43" s="175">
        <v>0</v>
      </c>
      <c r="S43" s="175">
        <v>0</v>
      </c>
      <c r="T43" s="175">
        <v>0</v>
      </c>
      <c r="U43" s="175">
        <v>0</v>
      </c>
      <c r="V43" s="175">
        <v>0</v>
      </c>
      <c r="W43" s="175">
        <v>0</v>
      </c>
      <c r="X43" s="175">
        <v>0</v>
      </c>
      <c r="Y43" s="175">
        <v>0</v>
      </c>
      <c r="Z43" s="175">
        <v>0</v>
      </c>
      <c r="AA43" s="175">
        <v>0</v>
      </c>
      <c r="AB43" s="248">
        <f t="shared" si="4"/>
        <v>0</v>
      </c>
      <c r="AC43" s="249">
        <f t="shared" si="5"/>
        <v>0</v>
      </c>
      <c r="AE43" s="152"/>
    </row>
    <row r="44" spans="1:31" x14ac:dyDescent="0.25">
      <c r="A44" s="176" t="s">
        <v>445</v>
      </c>
      <c r="B44" s="177" t="s">
        <v>446</v>
      </c>
      <c r="C44" s="175">
        <v>0</v>
      </c>
      <c r="D44" s="175">
        <v>0</v>
      </c>
      <c r="E44" s="178">
        <f t="shared" si="9"/>
        <v>0</v>
      </c>
      <c r="F44" s="178">
        <f t="shared" si="3"/>
        <v>0</v>
      </c>
      <c r="G44" s="179">
        <v>0</v>
      </c>
      <c r="H44" s="179">
        <v>0</v>
      </c>
      <c r="I44" s="179">
        <v>0</v>
      </c>
      <c r="J44" s="179">
        <v>0</v>
      </c>
      <c r="K44" s="179">
        <v>0</v>
      </c>
      <c r="L44" s="179">
        <v>0</v>
      </c>
      <c r="M44" s="179">
        <v>0</v>
      </c>
      <c r="N44" s="179">
        <v>0</v>
      </c>
      <c r="O44" s="179">
        <v>0</v>
      </c>
      <c r="P44" s="179">
        <v>0</v>
      </c>
      <c r="Q44" s="179">
        <v>0</v>
      </c>
      <c r="R44" s="179">
        <v>0</v>
      </c>
      <c r="S44" s="179">
        <v>0</v>
      </c>
      <c r="T44" s="179">
        <v>0</v>
      </c>
      <c r="U44" s="179">
        <v>0</v>
      </c>
      <c r="V44" s="179">
        <v>0</v>
      </c>
      <c r="W44" s="179">
        <v>0</v>
      </c>
      <c r="X44" s="179">
        <v>0</v>
      </c>
      <c r="Y44" s="179">
        <v>0</v>
      </c>
      <c r="Z44" s="179">
        <v>0</v>
      </c>
      <c r="AA44" s="179">
        <v>0</v>
      </c>
      <c r="AB44" s="248">
        <f t="shared" si="4"/>
        <v>0</v>
      </c>
      <c r="AC44" s="249">
        <f t="shared" si="5"/>
        <v>0</v>
      </c>
    </row>
    <row r="45" spans="1:31" x14ac:dyDescent="0.25">
      <c r="A45" s="176" t="s">
        <v>447</v>
      </c>
      <c r="B45" s="177" t="s">
        <v>433</v>
      </c>
      <c r="C45" s="175">
        <v>0</v>
      </c>
      <c r="D45" s="175">
        <v>0</v>
      </c>
      <c r="E45" s="178">
        <f t="shared" si="9"/>
        <v>0</v>
      </c>
      <c r="F45" s="178">
        <f t="shared" si="3"/>
        <v>0</v>
      </c>
      <c r="G45" s="179">
        <v>0</v>
      </c>
      <c r="H45" s="179">
        <v>0</v>
      </c>
      <c r="I45" s="179">
        <v>0</v>
      </c>
      <c r="J45" s="179">
        <v>0</v>
      </c>
      <c r="K45" s="179">
        <v>0</v>
      </c>
      <c r="L45" s="179">
        <v>0</v>
      </c>
      <c r="M45" s="179">
        <v>0</v>
      </c>
      <c r="N45" s="179">
        <v>0</v>
      </c>
      <c r="O45" s="179">
        <v>0</v>
      </c>
      <c r="P45" s="179">
        <v>0</v>
      </c>
      <c r="Q45" s="179">
        <v>0</v>
      </c>
      <c r="R45" s="179">
        <v>0</v>
      </c>
      <c r="S45" s="179">
        <v>0</v>
      </c>
      <c r="T45" s="179">
        <v>0</v>
      </c>
      <c r="U45" s="179">
        <v>0</v>
      </c>
      <c r="V45" s="179">
        <v>0</v>
      </c>
      <c r="W45" s="179">
        <v>0</v>
      </c>
      <c r="X45" s="179">
        <v>0</v>
      </c>
      <c r="Y45" s="179">
        <v>0</v>
      </c>
      <c r="Z45" s="179">
        <v>0</v>
      </c>
      <c r="AA45" s="179">
        <v>0</v>
      </c>
      <c r="AB45" s="248">
        <f t="shared" si="4"/>
        <v>0</v>
      </c>
      <c r="AC45" s="249">
        <f t="shared" si="5"/>
        <v>0</v>
      </c>
    </row>
    <row r="46" spans="1:31" x14ac:dyDescent="0.25">
      <c r="A46" s="176" t="s">
        <v>448</v>
      </c>
      <c r="B46" s="177" t="s">
        <v>435</v>
      </c>
      <c r="C46" s="175">
        <v>0</v>
      </c>
      <c r="D46" s="175">
        <v>0</v>
      </c>
      <c r="E46" s="178">
        <f t="shared" si="9"/>
        <v>0</v>
      </c>
      <c r="F46" s="178">
        <f t="shared" si="3"/>
        <v>0</v>
      </c>
      <c r="G46" s="179">
        <v>0</v>
      </c>
      <c r="H46" s="179">
        <v>0</v>
      </c>
      <c r="I46" s="179">
        <v>0</v>
      </c>
      <c r="J46" s="179">
        <v>0</v>
      </c>
      <c r="K46" s="179">
        <v>0</v>
      </c>
      <c r="L46" s="179">
        <v>0</v>
      </c>
      <c r="M46" s="179">
        <v>0</v>
      </c>
      <c r="N46" s="179">
        <v>0</v>
      </c>
      <c r="O46" s="179">
        <v>0</v>
      </c>
      <c r="P46" s="179">
        <v>0</v>
      </c>
      <c r="Q46" s="179">
        <v>0</v>
      </c>
      <c r="R46" s="179">
        <v>0</v>
      </c>
      <c r="S46" s="179">
        <v>0</v>
      </c>
      <c r="T46" s="179">
        <v>0</v>
      </c>
      <c r="U46" s="179">
        <v>0</v>
      </c>
      <c r="V46" s="179">
        <v>0</v>
      </c>
      <c r="W46" s="179">
        <v>0</v>
      </c>
      <c r="X46" s="179">
        <v>0</v>
      </c>
      <c r="Y46" s="179">
        <v>0</v>
      </c>
      <c r="Z46" s="179">
        <v>0</v>
      </c>
      <c r="AA46" s="179">
        <v>0</v>
      </c>
      <c r="AB46" s="248">
        <f t="shared" si="4"/>
        <v>0</v>
      </c>
      <c r="AC46" s="249">
        <f t="shared" si="5"/>
        <v>0</v>
      </c>
    </row>
    <row r="47" spans="1:31" ht="31.5" x14ac:dyDescent="0.25">
      <c r="A47" s="176" t="s">
        <v>449</v>
      </c>
      <c r="B47" s="177" t="s">
        <v>437</v>
      </c>
      <c r="C47" s="175">
        <v>0</v>
      </c>
      <c r="D47" s="175">
        <v>0</v>
      </c>
      <c r="E47" s="178">
        <f t="shared" si="9"/>
        <v>0</v>
      </c>
      <c r="F47" s="178">
        <f t="shared" si="3"/>
        <v>0</v>
      </c>
      <c r="G47" s="179">
        <v>0</v>
      </c>
      <c r="H47" s="179">
        <v>0</v>
      </c>
      <c r="I47" s="179">
        <v>0</v>
      </c>
      <c r="J47" s="179">
        <v>0</v>
      </c>
      <c r="K47" s="179">
        <v>0</v>
      </c>
      <c r="L47" s="179">
        <v>0</v>
      </c>
      <c r="M47" s="179">
        <v>0</v>
      </c>
      <c r="N47" s="179">
        <v>0</v>
      </c>
      <c r="O47" s="179">
        <v>0</v>
      </c>
      <c r="P47" s="179">
        <v>0</v>
      </c>
      <c r="Q47" s="179">
        <v>0</v>
      </c>
      <c r="R47" s="179">
        <v>0</v>
      </c>
      <c r="S47" s="179">
        <v>0</v>
      </c>
      <c r="T47" s="179">
        <v>0</v>
      </c>
      <c r="U47" s="179">
        <v>0</v>
      </c>
      <c r="V47" s="179">
        <v>0</v>
      </c>
      <c r="W47" s="179">
        <v>0</v>
      </c>
      <c r="X47" s="179">
        <v>0</v>
      </c>
      <c r="Y47" s="179">
        <v>0</v>
      </c>
      <c r="Z47" s="179">
        <v>0</v>
      </c>
      <c r="AA47" s="179">
        <v>0</v>
      </c>
      <c r="AB47" s="248">
        <f t="shared" si="4"/>
        <v>0</v>
      </c>
      <c r="AC47" s="249">
        <f t="shared" si="5"/>
        <v>0</v>
      </c>
    </row>
    <row r="48" spans="1:31" ht="31.5" x14ac:dyDescent="0.25">
      <c r="A48" s="176" t="s">
        <v>450</v>
      </c>
      <c r="B48" s="177" t="s">
        <v>439</v>
      </c>
      <c r="C48" s="175">
        <v>0</v>
      </c>
      <c r="D48" s="175">
        <v>0</v>
      </c>
      <c r="E48" s="178">
        <f t="shared" si="9"/>
        <v>0</v>
      </c>
      <c r="F48" s="178">
        <f t="shared" si="3"/>
        <v>0</v>
      </c>
      <c r="G48" s="179">
        <v>0</v>
      </c>
      <c r="H48" s="179">
        <v>0</v>
      </c>
      <c r="I48" s="179">
        <v>0</v>
      </c>
      <c r="J48" s="179">
        <v>0</v>
      </c>
      <c r="K48" s="179">
        <v>0</v>
      </c>
      <c r="L48" s="179">
        <v>0</v>
      </c>
      <c r="M48" s="179">
        <v>0</v>
      </c>
      <c r="N48" s="179">
        <v>0</v>
      </c>
      <c r="O48" s="179">
        <v>0</v>
      </c>
      <c r="P48" s="179">
        <v>0</v>
      </c>
      <c r="Q48" s="179">
        <v>0</v>
      </c>
      <c r="R48" s="179">
        <v>0</v>
      </c>
      <c r="S48" s="179">
        <v>0</v>
      </c>
      <c r="T48" s="179">
        <v>0</v>
      </c>
      <c r="U48" s="179">
        <v>0</v>
      </c>
      <c r="V48" s="179">
        <v>0</v>
      </c>
      <c r="W48" s="179">
        <v>0</v>
      </c>
      <c r="X48" s="179">
        <v>0</v>
      </c>
      <c r="Y48" s="179">
        <v>0</v>
      </c>
      <c r="Z48" s="179">
        <v>0</v>
      </c>
      <c r="AA48" s="179">
        <v>0</v>
      </c>
      <c r="AB48" s="248">
        <f t="shared" si="4"/>
        <v>0</v>
      </c>
      <c r="AC48" s="249">
        <f t="shared" si="5"/>
        <v>0</v>
      </c>
    </row>
    <row r="49" spans="1:29" x14ac:dyDescent="0.25">
      <c r="A49" s="176" t="s">
        <v>451</v>
      </c>
      <c r="B49" s="177" t="s">
        <v>441</v>
      </c>
      <c r="C49" s="175">
        <v>0</v>
      </c>
      <c r="D49" s="175">
        <v>0</v>
      </c>
      <c r="E49" s="178">
        <f t="shared" si="9"/>
        <v>0</v>
      </c>
      <c r="F49" s="178">
        <f t="shared" si="3"/>
        <v>0</v>
      </c>
      <c r="G49" s="179">
        <v>0</v>
      </c>
      <c r="H49" s="179">
        <v>0</v>
      </c>
      <c r="I49" s="179">
        <v>0</v>
      </c>
      <c r="J49" s="179">
        <v>0</v>
      </c>
      <c r="K49" s="179">
        <v>0</v>
      </c>
      <c r="L49" s="179">
        <v>0</v>
      </c>
      <c r="M49" s="179">
        <v>0</v>
      </c>
      <c r="N49" s="179">
        <v>0</v>
      </c>
      <c r="O49" s="179">
        <v>0</v>
      </c>
      <c r="P49" s="179">
        <v>0</v>
      </c>
      <c r="Q49" s="179">
        <v>0</v>
      </c>
      <c r="R49" s="179">
        <v>0</v>
      </c>
      <c r="S49" s="179">
        <v>0</v>
      </c>
      <c r="T49" s="179">
        <v>0</v>
      </c>
      <c r="U49" s="179">
        <v>0</v>
      </c>
      <c r="V49" s="179">
        <v>0</v>
      </c>
      <c r="W49" s="179">
        <v>0</v>
      </c>
      <c r="X49" s="179">
        <v>0</v>
      </c>
      <c r="Y49" s="179">
        <v>0</v>
      </c>
      <c r="Z49" s="179">
        <v>0</v>
      </c>
      <c r="AA49" s="179">
        <v>0</v>
      </c>
      <c r="AB49" s="248">
        <f t="shared" si="4"/>
        <v>0</v>
      </c>
      <c r="AC49" s="249">
        <f t="shared" si="5"/>
        <v>0</v>
      </c>
    </row>
    <row r="50" spans="1:29" ht="18.75" x14ac:dyDescent="0.25">
      <c r="A50" s="176" t="s">
        <v>452</v>
      </c>
      <c r="B50" s="182" t="s">
        <v>443</v>
      </c>
      <c r="C50" s="175">
        <v>3</v>
      </c>
      <c r="D50" s="175">
        <v>0</v>
      </c>
      <c r="E50" s="178">
        <f t="shared" si="9"/>
        <v>3</v>
      </c>
      <c r="F50" s="178">
        <f t="shared" si="3"/>
        <v>3</v>
      </c>
      <c r="G50" s="179">
        <v>0</v>
      </c>
      <c r="H50" s="179">
        <v>3</v>
      </c>
      <c r="I50" s="179">
        <v>0</v>
      </c>
      <c r="J50" s="179">
        <v>3</v>
      </c>
      <c r="K50" s="179">
        <v>0</v>
      </c>
      <c r="L50" s="179">
        <v>0</v>
      </c>
      <c r="M50" s="179">
        <v>0</v>
      </c>
      <c r="N50" s="179">
        <f>N42</f>
        <v>0</v>
      </c>
      <c r="O50" s="179">
        <v>0</v>
      </c>
      <c r="P50" s="179">
        <v>0</v>
      </c>
      <c r="Q50" s="179">
        <v>0</v>
      </c>
      <c r="R50" s="179">
        <f>R42</f>
        <v>0</v>
      </c>
      <c r="S50" s="179">
        <v>0</v>
      </c>
      <c r="T50" s="179">
        <v>0</v>
      </c>
      <c r="U50" s="179">
        <v>0</v>
      </c>
      <c r="V50" s="179">
        <f>V42</f>
        <v>0</v>
      </c>
      <c r="W50" s="179">
        <v>0</v>
      </c>
      <c r="X50" s="179">
        <v>0</v>
      </c>
      <c r="Y50" s="179">
        <v>0</v>
      </c>
      <c r="Z50" s="179">
        <v>0</v>
      </c>
      <c r="AA50" s="179">
        <v>0</v>
      </c>
      <c r="AB50" s="248">
        <f t="shared" si="4"/>
        <v>3</v>
      </c>
      <c r="AC50" s="249">
        <f t="shared" si="5"/>
        <v>3</v>
      </c>
    </row>
    <row r="51" spans="1:29" s="181" customFormat="1" ht="35.25" customHeight="1" x14ac:dyDescent="0.25">
      <c r="A51" s="173" t="s">
        <v>26</v>
      </c>
      <c r="B51" s="174" t="s">
        <v>453</v>
      </c>
      <c r="C51" s="175">
        <v>0</v>
      </c>
      <c r="D51" s="175">
        <v>0</v>
      </c>
      <c r="E51" s="178">
        <f t="shared" si="9"/>
        <v>0</v>
      </c>
      <c r="F51" s="178">
        <f t="shared" si="3"/>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c r="AB51" s="248">
        <f t="shared" si="4"/>
        <v>0</v>
      </c>
      <c r="AC51" s="249">
        <f t="shared" si="5"/>
        <v>0</v>
      </c>
    </row>
    <row r="52" spans="1:29" x14ac:dyDescent="0.25">
      <c r="A52" s="176" t="s">
        <v>454</v>
      </c>
      <c r="B52" s="177" t="s">
        <v>455</v>
      </c>
      <c r="C52" s="175">
        <f>C30</f>
        <v>21.225000000000001</v>
      </c>
      <c r="D52" s="175">
        <v>0</v>
      </c>
      <c r="E52" s="178">
        <f t="shared" si="9"/>
        <v>21.225000000000001</v>
      </c>
      <c r="F52" s="178">
        <f t="shared" si="3"/>
        <v>21.225000000000001</v>
      </c>
      <c r="G52" s="179">
        <v>0</v>
      </c>
      <c r="H52" s="179">
        <v>21.225000000000001</v>
      </c>
      <c r="I52" s="179">
        <v>0</v>
      </c>
      <c r="J52" s="179">
        <v>21.225000000000001</v>
      </c>
      <c r="K52" s="179">
        <v>0</v>
      </c>
      <c r="L52" s="179">
        <v>0</v>
      </c>
      <c r="M52" s="179">
        <v>0</v>
      </c>
      <c r="N52" s="179">
        <f>N30</f>
        <v>0</v>
      </c>
      <c r="O52" s="179">
        <v>0</v>
      </c>
      <c r="P52" s="179">
        <v>0</v>
      </c>
      <c r="Q52" s="179">
        <v>0</v>
      </c>
      <c r="R52" s="179">
        <f>R30</f>
        <v>0</v>
      </c>
      <c r="S52" s="179">
        <v>0</v>
      </c>
      <c r="T52" s="179">
        <v>0</v>
      </c>
      <c r="U52" s="179">
        <v>0</v>
      </c>
      <c r="V52" s="179">
        <f>V30</f>
        <v>0</v>
      </c>
      <c r="W52" s="179">
        <v>0</v>
      </c>
      <c r="X52" s="179">
        <v>0</v>
      </c>
      <c r="Y52" s="179">
        <v>0</v>
      </c>
      <c r="Z52" s="179">
        <v>0</v>
      </c>
      <c r="AA52" s="179">
        <v>0</v>
      </c>
      <c r="AB52" s="248">
        <f t="shared" si="4"/>
        <v>21.225000000000001</v>
      </c>
      <c r="AC52" s="249">
        <f t="shared" si="5"/>
        <v>21.225000000000001</v>
      </c>
    </row>
    <row r="53" spans="1:29" x14ac:dyDescent="0.25">
      <c r="A53" s="176" t="s">
        <v>456</v>
      </c>
      <c r="B53" s="177" t="s">
        <v>457</v>
      </c>
      <c r="C53" s="175">
        <v>0</v>
      </c>
      <c r="D53" s="175">
        <v>0</v>
      </c>
      <c r="E53" s="178">
        <f t="shared" si="9"/>
        <v>0</v>
      </c>
      <c r="F53" s="178">
        <f t="shared" si="3"/>
        <v>0</v>
      </c>
      <c r="G53" s="179">
        <v>0</v>
      </c>
      <c r="H53" s="179">
        <v>0</v>
      </c>
      <c r="I53" s="179">
        <v>0</v>
      </c>
      <c r="J53" s="179">
        <v>0</v>
      </c>
      <c r="K53" s="179">
        <v>0</v>
      </c>
      <c r="L53" s="179">
        <v>0</v>
      </c>
      <c r="M53" s="179">
        <v>0</v>
      </c>
      <c r="N53" s="179">
        <v>0</v>
      </c>
      <c r="O53" s="179">
        <v>0</v>
      </c>
      <c r="P53" s="179">
        <v>0</v>
      </c>
      <c r="Q53" s="179">
        <v>0</v>
      </c>
      <c r="R53" s="179">
        <v>0</v>
      </c>
      <c r="S53" s="179">
        <v>0</v>
      </c>
      <c r="T53" s="179">
        <v>0</v>
      </c>
      <c r="U53" s="179">
        <v>0</v>
      </c>
      <c r="V53" s="179">
        <v>0</v>
      </c>
      <c r="W53" s="179">
        <v>0</v>
      </c>
      <c r="X53" s="179">
        <v>0</v>
      </c>
      <c r="Y53" s="179">
        <v>0</v>
      </c>
      <c r="Z53" s="179">
        <v>0</v>
      </c>
      <c r="AA53" s="179">
        <v>0</v>
      </c>
      <c r="AB53" s="248">
        <f t="shared" si="4"/>
        <v>0</v>
      </c>
      <c r="AC53" s="249">
        <f t="shared" si="5"/>
        <v>0</v>
      </c>
    </row>
    <row r="54" spans="1:29" x14ac:dyDescent="0.25">
      <c r="A54" s="176" t="s">
        <v>458</v>
      </c>
      <c r="B54" s="182" t="s">
        <v>459</v>
      </c>
      <c r="C54" s="175">
        <v>0</v>
      </c>
      <c r="D54" s="175">
        <v>0</v>
      </c>
      <c r="E54" s="178">
        <f t="shared" si="9"/>
        <v>0</v>
      </c>
      <c r="F54" s="178">
        <f t="shared" si="3"/>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248">
        <f t="shared" si="4"/>
        <v>0</v>
      </c>
      <c r="AC54" s="249">
        <f t="shared" si="5"/>
        <v>0</v>
      </c>
    </row>
    <row r="55" spans="1:29" x14ac:dyDescent="0.25">
      <c r="A55" s="176" t="s">
        <v>460</v>
      </c>
      <c r="B55" s="182" t="s">
        <v>461</v>
      </c>
      <c r="C55" s="175">
        <v>0</v>
      </c>
      <c r="D55" s="175">
        <v>0</v>
      </c>
      <c r="E55" s="178">
        <f t="shared" si="9"/>
        <v>0</v>
      </c>
      <c r="F55" s="178">
        <f t="shared" si="3"/>
        <v>0</v>
      </c>
      <c r="G55" s="179">
        <v>0</v>
      </c>
      <c r="H55" s="179">
        <v>0</v>
      </c>
      <c r="I55" s="179">
        <v>0</v>
      </c>
      <c r="J55" s="179">
        <v>0</v>
      </c>
      <c r="K55" s="179">
        <v>0</v>
      </c>
      <c r="L55" s="179">
        <v>0</v>
      </c>
      <c r="M55" s="179">
        <v>0</v>
      </c>
      <c r="N55" s="179">
        <v>0</v>
      </c>
      <c r="O55" s="179">
        <v>0</v>
      </c>
      <c r="P55" s="179">
        <v>0</v>
      </c>
      <c r="Q55" s="179">
        <v>0</v>
      </c>
      <c r="R55" s="179">
        <v>0</v>
      </c>
      <c r="S55" s="179">
        <v>0</v>
      </c>
      <c r="T55" s="179">
        <v>0</v>
      </c>
      <c r="U55" s="179">
        <v>0</v>
      </c>
      <c r="V55" s="179">
        <v>0</v>
      </c>
      <c r="W55" s="179">
        <v>0</v>
      </c>
      <c r="X55" s="179">
        <v>0</v>
      </c>
      <c r="Y55" s="179">
        <v>0</v>
      </c>
      <c r="Z55" s="179">
        <v>0</v>
      </c>
      <c r="AA55" s="179">
        <v>0</v>
      </c>
      <c r="AB55" s="248">
        <f t="shared" si="4"/>
        <v>0</v>
      </c>
      <c r="AC55" s="249">
        <f t="shared" si="5"/>
        <v>0</v>
      </c>
    </row>
    <row r="56" spans="1:29" x14ac:dyDescent="0.25">
      <c r="A56" s="176" t="s">
        <v>462</v>
      </c>
      <c r="B56" s="182" t="s">
        <v>463</v>
      </c>
      <c r="C56" s="175">
        <v>0</v>
      </c>
      <c r="D56" s="175">
        <v>0</v>
      </c>
      <c r="E56" s="178">
        <f t="shared" si="9"/>
        <v>0</v>
      </c>
      <c r="F56" s="178">
        <f t="shared" si="3"/>
        <v>0</v>
      </c>
      <c r="G56" s="179">
        <v>0</v>
      </c>
      <c r="H56" s="179">
        <v>0</v>
      </c>
      <c r="I56" s="179">
        <v>0</v>
      </c>
      <c r="J56" s="179">
        <v>0</v>
      </c>
      <c r="K56" s="179">
        <v>0</v>
      </c>
      <c r="L56" s="179">
        <v>0</v>
      </c>
      <c r="M56" s="179">
        <v>0</v>
      </c>
      <c r="N56" s="179">
        <v>0</v>
      </c>
      <c r="O56" s="179">
        <v>0</v>
      </c>
      <c r="P56" s="179">
        <v>0</v>
      </c>
      <c r="Q56" s="179">
        <v>0</v>
      </c>
      <c r="R56" s="179">
        <v>0</v>
      </c>
      <c r="S56" s="179">
        <v>0</v>
      </c>
      <c r="T56" s="179">
        <v>0</v>
      </c>
      <c r="U56" s="179">
        <v>0</v>
      </c>
      <c r="V56" s="179">
        <v>0</v>
      </c>
      <c r="W56" s="179">
        <v>0</v>
      </c>
      <c r="X56" s="179">
        <v>0</v>
      </c>
      <c r="Y56" s="179">
        <v>0</v>
      </c>
      <c r="Z56" s="179">
        <v>0</v>
      </c>
      <c r="AA56" s="179">
        <v>0</v>
      </c>
      <c r="AB56" s="248">
        <f t="shared" si="4"/>
        <v>0</v>
      </c>
      <c r="AC56" s="249">
        <f t="shared" si="5"/>
        <v>0</v>
      </c>
    </row>
    <row r="57" spans="1:29" ht="18.75" x14ac:dyDescent="0.25">
      <c r="A57" s="176" t="s">
        <v>464</v>
      </c>
      <c r="B57" s="182" t="s">
        <v>443</v>
      </c>
      <c r="C57" s="175">
        <f>C50</f>
        <v>3</v>
      </c>
      <c r="D57" s="175">
        <f t="shared" ref="D57" si="10">D50</f>
        <v>0</v>
      </c>
      <c r="E57" s="178">
        <f t="shared" si="9"/>
        <v>3</v>
      </c>
      <c r="F57" s="178">
        <f t="shared" si="3"/>
        <v>3</v>
      </c>
      <c r="G57" s="179">
        <v>0</v>
      </c>
      <c r="H57" s="179">
        <v>3</v>
      </c>
      <c r="I57" s="179">
        <f>I50</f>
        <v>0</v>
      </c>
      <c r="J57" s="179">
        <v>3</v>
      </c>
      <c r="K57" s="179">
        <f t="shared" ref="K57:M57" si="11">K50</f>
        <v>0</v>
      </c>
      <c r="L57" s="179">
        <f t="shared" si="11"/>
        <v>0</v>
      </c>
      <c r="M57" s="179">
        <f t="shared" si="11"/>
        <v>0</v>
      </c>
      <c r="N57" s="179">
        <f>N50</f>
        <v>0</v>
      </c>
      <c r="O57" s="179">
        <f t="shared" ref="O57:P57" si="12">O50</f>
        <v>0</v>
      </c>
      <c r="P57" s="179">
        <f t="shared" si="12"/>
        <v>0</v>
      </c>
      <c r="Q57" s="179">
        <f t="shared" ref="Q57:Z57" si="13">Q50</f>
        <v>0</v>
      </c>
      <c r="R57" s="179">
        <f>R50</f>
        <v>0</v>
      </c>
      <c r="S57" s="179">
        <f t="shared" si="13"/>
        <v>0</v>
      </c>
      <c r="T57" s="179">
        <f t="shared" si="13"/>
        <v>0</v>
      </c>
      <c r="U57" s="179">
        <f t="shared" si="13"/>
        <v>0</v>
      </c>
      <c r="V57" s="179">
        <f>V50</f>
        <v>0</v>
      </c>
      <c r="W57" s="179">
        <f t="shared" si="13"/>
        <v>0</v>
      </c>
      <c r="X57" s="179">
        <f t="shared" si="13"/>
        <v>0</v>
      </c>
      <c r="Y57" s="179">
        <f t="shared" si="13"/>
        <v>0</v>
      </c>
      <c r="Z57" s="179">
        <f t="shared" si="13"/>
        <v>0</v>
      </c>
      <c r="AA57" s="179">
        <f>AA50</f>
        <v>0</v>
      </c>
      <c r="AB57" s="248">
        <f t="shared" si="4"/>
        <v>3</v>
      </c>
      <c r="AC57" s="249">
        <f t="shared" si="5"/>
        <v>3</v>
      </c>
    </row>
    <row r="58" spans="1:29" s="181" customFormat="1" ht="36.75" customHeight="1" x14ac:dyDescent="0.25">
      <c r="A58" s="173" t="s">
        <v>28</v>
      </c>
      <c r="B58" s="183" t="s">
        <v>465</v>
      </c>
      <c r="C58" s="175">
        <v>0</v>
      </c>
      <c r="D58" s="175">
        <v>0</v>
      </c>
      <c r="E58" s="178">
        <f t="shared" si="9"/>
        <v>0</v>
      </c>
      <c r="F58" s="178">
        <f t="shared" si="3"/>
        <v>0</v>
      </c>
      <c r="G58" s="175">
        <v>0</v>
      </c>
      <c r="H58" s="175">
        <v>0</v>
      </c>
      <c r="I58" s="175">
        <v>0</v>
      </c>
      <c r="J58" s="175">
        <v>0</v>
      </c>
      <c r="K58" s="175">
        <v>0</v>
      </c>
      <c r="L58" s="175">
        <v>0</v>
      </c>
      <c r="M58" s="175">
        <v>0</v>
      </c>
      <c r="N58" s="175">
        <v>0</v>
      </c>
      <c r="O58" s="175">
        <v>0</v>
      </c>
      <c r="P58" s="175">
        <v>0</v>
      </c>
      <c r="Q58" s="175">
        <v>0</v>
      </c>
      <c r="R58" s="175">
        <v>0</v>
      </c>
      <c r="S58" s="175">
        <v>0</v>
      </c>
      <c r="T58" s="175">
        <v>0</v>
      </c>
      <c r="U58" s="175">
        <v>0</v>
      </c>
      <c r="V58" s="175">
        <v>0</v>
      </c>
      <c r="W58" s="175">
        <v>0</v>
      </c>
      <c r="X58" s="175">
        <v>0</v>
      </c>
      <c r="Y58" s="175">
        <v>0</v>
      </c>
      <c r="Z58" s="175">
        <v>0</v>
      </c>
      <c r="AA58" s="175">
        <v>0</v>
      </c>
      <c r="AB58" s="248">
        <f t="shared" si="4"/>
        <v>0</v>
      </c>
      <c r="AC58" s="249">
        <f t="shared" si="5"/>
        <v>0</v>
      </c>
    </row>
    <row r="59" spans="1:29" s="181" customFormat="1" x14ac:dyDescent="0.25">
      <c r="A59" s="173" t="s">
        <v>31</v>
      </c>
      <c r="B59" s="174" t="s">
        <v>466</v>
      </c>
      <c r="C59" s="175">
        <v>0</v>
      </c>
      <c r="D59" s="175">
        <v>0</v>
      </c>
      <c r="E59" s="178">
        <f t="shared" si="9"/>
        <v>0</v>
      </c>
      <c r="F59" s="178">
        <f t="shared" si="3"/>
        <v>0</v>
      </c>
      <c r="G59" s="175">
        <v>0</v>
      </c>
      <c r="H59" s="175">
        <v>0</v>
      </c>
      <c r="I59" s="175">
        <v>0</v>
      </c>
      <c r="J59" s="175">
        <v>0</v>
      </c>
      <c r="K59" s="175">
        <v>0</v>
      </c>
      <c r="L59" s="175">
        <v>0</v>
      </c>
      <c r="M59" s="175">
        <v>0</v>
      </c>
      <c r="N59" s="175">
        <v>0</v>
      </c>
      <c r="O59" s="175">
        <v>0</v>
      </c>
      <c r="P59" s="175">
        <v>0</v>
      </c>
      <c r="Q59" s="175">
        <v>0</v>
      </c>
      <c r="R59" s="175">
        <v>0</v>
      </c>
      <c r="S59" s="175">
        <v>0</v>
      </c>
      <c r="T59" s="175">
        <v>0</v>
      </c>
      <c r="U59" s="175">
        <v>0</v>
      </c>
      <c r="V59" s="175">
        <v>0</v>
      </c>
      <c r="W59" s="175">
        <v>0</v>
      </c>
      <c r="X59" s="175">
        <v>0</v>
      </c>
      <c r="Y59" s="175">
        <v>0</v>
      </c>
      <c r="Z59" s="175">
        <v>0</v>
      </c>
      <c r="AA59" s="175">
        <v>0</v>
      </c>
      <c r="AB59" s="248">
        <f t="shared" si="4"/>
        <v>0</v>
      </c>
      <c r="AC59" s="249">
        <f t="shared" si="5"/>
        <v>0</v>
      </c>
    </row>
    <row r="60" spans="1:29" x14ac:dyDescent="0.25">
      <c r="A60" s="176" t="s">
        <v>467</v>
      </c>
      <c r="B60" s="184" t="s">
        <v>446</v>
      </c>
      <c r="C60" s="175">
        <v>0</v>
      </c>
      <c r="D60" s="175">
        <v>0</v>
      </c>
      <c r="E60" s="178">
        <f t="shared" si="9"/>
        <v>0</v>
      </c>
      <c r="F60" s="178">
        <f t="shared" si="3"/>
        <v>0</v>
      </c>
      <c r="G60" s="179">
        <v>0</v>
      </c>
      <c r="H60" s="179">
        <v>0</v>
      </c>
      <c r="I60" s="179">
        <v>0</v>
      </c>
      <c r="J60" s="179">
        <v>0</v>
      </c>
      <c r="K60" s="179">
        <v>0</v>
      </c>
      <c r="L60" s="179">
        <v>0</v>
      </c>
      <c r="M60" s="179">
        <v>0</v>
      </c>
      <c r="N60" s="179">
        <v>0</v>
      </c>
      <c r="O60" s="179">
        <v>0</v>
      </c>
      <c r="P60" s="179">
        <v>0</v>
      </c>
      <c r="Q60" s="179">
        <v>0</v>
      </c>
      <c r="R60" s="179">
        <v>0</v>
      </c>
      <c r="S60" s="179">
        <v>0</v>
      </c>
      <c r="T60" s="179">
        <v>0</v>
      </c>
      <c r="U60" s="179">
        <v>0</v>
      </c>
      <c r="V60" s="179">
        <v>0</v>
      </c>
      <c r="W60" s="179">
        <v>0</v>
      </c>
      <c r="X60" s="179">
        <v>0</v>
      </c>
      <c r="Y60" s="179">
        <v>0</v>
      </c>
      <c r="Z60" s="179">
        <v>0</v>
      </c>
      <c r="AA60" s="179">
        <v>0</v>
      </c>
      <c r="AB60" s="248">
        <f t="shared" si="4"/>
        <v>0</v>
      </c>
      <c r="AC60" s="249">
        <f t="shared" si="5"/>
        <v>0</v>
      </c>
    </row>
    <row r="61" spans="1:29" x14ac:dyDescent="0.25">
      <c r="A61" s="176" t="s">
        <v>468</v>
      </c>
      <c r="B61" s="184" t="s">
        <v>433</v>
      </c>
      <c r="C61" s="175">
        <v>0</v>
      </c>
      <c r="D61" s="175">
        <v>0</v>
      </c>
      <c r="E61" s="178">
        <f t="shared" si="9"/>
        <v>0</v>
      </c>
      <c r="F61" s="178">
        <f t="shared" si="3"/>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248">
        <f t="shared" si="4"/>
        <v>0</v>
      </c>
      <c r="AC61" s="249">
        <f t="shared" si="5"/>
        <v>0</v>
      </c>
    </row>
    <row r="62" spans="1:29" x14ac:dyDescent="0.25">
      <c r="A62" s="176" t="s">
        <v>469</v>
      </c>
      <c r="B62" s="184" t="s">
        <v>435</v>
      </c>
      <c r="C62" s="175">
        <v>0</v>
      </c>
      <c r="D62" s="175">
        <v>0</v>
      </c>
      <c r="E62" s="178">
        <f t="shared" si="9"/>
        <v>0</v>
      </c>
      <c r="F62" s="178">
        <f t="shared" si="3"/>
        <v>0</v>
      </c>
      <c r="G62" s="179">
        <v>0</v>
      </c>
      <c r="H62" s="179">
        <v>0</v>
      </c>
      <c r="I62" s="179">
        <v>0</v>
      </c>
      <c r="J62" s="179">
        <v>0</v>
      </c>
      <c r="K62" s="179">
        <v>0</v>
      </c>
      <c r="L62" s="179">
        <v>0</v>
      </c>
      <c r="M62" s="179">
        <v>0</v>
      </c>
      <c r="N62" s="179">
        <v>0</v>
      </c>
      <c r="O62" s="179">
        <v>0</v>
      </c>
      <c r="P62" s="179">
        <v>0</v>
      </c>
      <c r="Q62" s="179">
        <v>0</v>
      </c>
      <c r="R62" s="179">
        <v>0</v>
      </c>
      <c r="S62" s="179">
        <v>0</v>
      </c>
      <c r="T62" s="179">
        <v>0</v>
      </c>
      <c r="U62" s="179">
        <v>0</v>
      </c>
      <c r="V62" s="179">
        <v>0</v>
      </c>
      <c r="W62" s="179">
        <v>0</v>
      </c>
      <c r="X62" s="179">
        <v>0</v>
      </c>
      <c r="Y62" s="179">
        <v>0</v>
      </c>
      <c r="Z62" s="179">
        <v>0</v>
      </c>
      <c r="AA62" s="179">
        <v>0</v>
      </c>
      <c r="AB62" s="248">
        <f t="shared" si="4"/>
        <v>0</v>
      </c>
      <c r="AC62" s="249">
        <f t="shared" si="5"/>
        <v>0</v>
      </c>
    </row>
    <row r="63" spans="1:29" x14ac:dyDescent="0.25">
      <c r="A63" s="176" t="s">
        <v>470</v>
      </c>
      <c r="B63" s="184" t="s">
        <v>471</v>
      </c>
      <c r="C63" s="175">
        <v>0</v>
      </c>
      <c r="D63" s="175">
        <v>0</v>
      </c>
      <c r="E63" s="178">
        <f t="shared" si="9"/>
        <v>0</v>
      </c>
      <c r="F63" s="178">
        <f t="shared" si="3"/>
        <v>0</v>
      </c>
      <c r="G63" s="179">
        <v>0</v>
      </c>
      <c r="H63" s="179">
        <v>0</v>
      </c>
      <c r="I63" s="179">
        <v>0</v>
      </c>
      <c r="J63" s="179">
        <v>0</v>
      </c>
      <c r="K63" s="179">
        <v>0</v>
      </c>
      <c r="L63" s="179">
        <v>0</v>
      </c>
      <c r="M63" s="179">
        <v>0</v>
      </c>
      <c r="N63" s="179">
        <v>0</v>
      </c>
      <c r="O63" s="179">
        <v>0</v>
      </c>
      <c r="P63" s="179">
        <v>0</v>
      </c>
      <c r="Q63" s="179">
        <v>0</v>
      </c>
      <c r="R63" s="179">
        <v>0</v>
      </c>
      <c r="S63" s="179">
        <v>0</v>
      </c>
      <c r="T63" s="179">
        <v>0</v>
      </c>
      <c r="U63" s="179">
        <v>0</v>
      </c>
      <c r="V63" s="179">
        <v>0</v>
      </c>
      <c r="W63" s="179">
        <v>0</v>
      </c>
      <c r="X63" s="179">
        <v>0</v>
      </c>
      <c r="Y63" s="179">
        <v>0</v>
      </c>
      <c r="Z63" s="179">
        <v>0</v>
      </c>
      <c r="AA63" s="179">
        <v>0</v>
      </c>
      <c r="AB63" s="248">
        <f t="shared" si="4"/>
        <v>0</v>
      </c>
      <c r="AC63" s="249">
        <f t="shared" si="5"/>
        <v>0</v>
      </c>
    </row>
    <row r="64" spans="1:29" ht="18.75" x14ac:dyDescent="0.25">
      <c r="A64" s="176" t="s">
        <v>472</v>
      </c>
      <c r="B64" s="182" t="s">
        <v>473</v>
      </c>
      <c r="C64" s="175">
        <v>0</v>
      </c>
      <c r="D64" s="175">
        <v>0</v>
      </c>
      <c r="E64" s="178">
        <f t="shared" si="9"/>
        <v>0</v>
      </c>
      <c r="F64" s="178">
        <f t="shared" si="3"/>
        <v>0</v>
      </c>
      <c r="G64" s="179">
        <v>0</v>
      </c>
      <c r="H64" s="179">
        <v>0</v>
      </c>
      <c r="I64" s="179">
        <v>0</v>
      </c>
      <c r="J64" s="179">
        <v>0</v>
      </c>
      <c r="K64" s="179">
        <v>0</v>
      </c>
      <c r="L64" s="179">
        <v>0</v>
      </c>
      <c r="M64" s="179">
        <v>0</v>
      </c>
      <c r="N64" s="179">
        <v>0</v>
      </c>
      <c r="O64" s="179">
        <v>0</v>
      </c>
      <c r="P64" s="179">
        <v>0</v>
      </c>
      <c r="Q64" s="179">
        <v>0</v>
      </c>
      <c r="R64" s="179">
        <v>0</v>
      </c>
      <c r="S64" s="179">
        <v>0</v>
      </c>
      <c r="T64" s="179">
        <v>0</v>
      </c>
      <c r="U64" s="179">
        <v>0</v>
      </c>
      <c r="V64" s="179">
        <v>0</v>
      </c>
      <c r="W64" s="179">
        <v>0</v>
      </c>
      <c r="X64" s="179">
        <v>0</v>
      </c>
      <c r="Y64" s="179">
        <v>0</v>
      </c>
      <c r="Z64" s="179">
        <v>0</v>
      </c>
      <c r="AA64" s="179">
        <v>0</v>
      </c>
      <c r="AB64" s="248">
        <f t="shared" si="4"/>
        <v>0</v>
      </c>
      <c r="AC64" s="249">
        <f t="shared" si="5"/>
        <v>0</v>
      </c>
    </row>
    <row r="65" spans="1:28" x14ac:dyDescent="0.25">
      <c r="A65" s="185"/>
      <c r="B65" s="186"/>
      <c r="C65" s="186"/>
      <c r="D65" s="186"/>
      <c r="E65" s="186"/>
      <c r="F65" s="186"/>
      <c r="G65" s="186"/>
    </row>
    <row r="66" spans="1:28" ht="54" customHeight="1" x14ac:dyDescent="0.25">
      <c r="B66" s="336"/>
      <c r="C66" s="336"/>
      <c r="D66" s="336"/>
      <c r="E66" s="336"/>
      <c r="F66" s="336"/>
      <c r="G66" s="155"/>
      <c r="H66" s="187"/>
      <c r="I66" s="187"/>
      <c r="J66" s="187"/>
      <c r="K66" s="187"/>
      <c r="L66" s="187"/>
      <c r="M66" s="187"/>
      <c r="N66" s="187"/>
      <c r="O66" s="187"/>
      <c r="P66" s="187"/>
      <c r="Q66" s="187"/>
      <c r="R66" s="187"/>
      <c r="S66" s="187"/>
      <c r="T66" s="187"/>
      <c r="U66" s="187"/>
      <c r="V66" s="187"/>
      <c r="W66" s="187"/>
      <c r="X66" s="187"/>
      <c r="Y66" s="187"/>
      <c r="Z66" s="187"/>
      <c r="AA66" s="187"/>
      <c r="AB66" s="187"/>
    </row>
    <row r="68" spans="1:28" ht="50.25" customHeight="1" x14ac:dyDescent="0.25">
      <c r="B68" s="336"/>
      <c r="C68" s="336"/>
      <c r="D68" s="336"/>
      <c r="E68" s="336"/>
      <c r="F68" s="336"/>
      <c r="G68" s="155"/>
    </row>
    <row r="70" spans="1:28" ht="36.75" customHeight="1" x14ac:dyDescent="0.25">
      <c r="B70" s="336"/>
      <c r="C70" s="336"/>
      <c r="D70" s="336"/>
      <c r="E70" s="336"/>
      <c r="F70" s="336"/>
      <c r="G70" s="155"/>
    </row>
    <row r="72" spans="1:28" ht="51" customHeight="1" x14ac:dyDescent="0.25">
      <c r="B72" s="336"/>
      <c r="C72" s="336"/>
      <c r="D72" s="336"/>
      <c r="E72" s="336"/>
      <c r="F72" s="336"/>
      <c r="G72" s="155"/>
    </row>
    <row r="73" spans="1:28" ht="32.25" customHeight="1" x14ac:dyDescent="0.25">
      <c r="B73" s="336"/>
      <c r="C73" s="336"/>
      <c r="D73" s="336"/>
      <c r="E73" s="336"/>
      <c r="F73" s="336"/>
      <c r="G73" s="155"/>
    </row>
    <row r="74" spans="1:28" ht="51.75" customHeight="1" x14ac:dyDescent="0.25">
      <c r="B74" s="336"/>
      <c r="C74" s="336"/>
      <c r="D74" s="336"/>
      <c r="E74" s="336"/>
      <c r="F74" s="336"/>
      <c r="G74" s="155"/>
    </row>
    <row r="75" spans="1:28" ht="21.75" customHeight="1" x14ac:dyDescent="0.25">
      <c r="B75" s="337"/>
      <c r="C75" s="337"/>
      <c r="D75" s="337"/>
      <c r="E75" s="337"/>
      <c r="F75" s="337"/>
      <c r="G75" s="188"/>
    </row>
    <row r="76" spans="1:28" ht="23.25" customHeight="1" x14ac:dyDescent="0.25"/>
    <row r="77" spans="1:28" ht="18.75" customHeight="1" x14ac:dyDescent="0.25">
      <c r="B77" s="338"/>
      <c r="C77" s="338"/>
      <c r="D77" s="338"/>
      <c r="E77" s="338"/>
      <c r="F77" s="338"/>
      <c r="G77" s="18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G30:AA30 C30">
    <cfRule type="cellIs" dxfId="26" priority="62" operator="greaterThan">
      <formula>0</formula>
    </cfRule>
  </conditionalFormatting>
  <conditionalFormatting sqref="M25:M29 M31:M64 C30 R50:R57 V50:V57 H25:K29 H57:AA57 G24:AA24 N50:N57 G30:AA30 C24 H31:K64">
    <cfRule type="cellIs" dxfId="25" priority="58" operator="notEqual">
      <formula>0</formula>
    </cfRule>
  </conditionalFormatting>
  <conditionalFormatting sqref="C31">
    <cfRule type="cellIs" dxfId="24" priority="53" operator="greaterThan">
      <formula>0</formula>
    </cfRule>
  </conditionalFormatting>
  <conditionalFormatting sqref="C31">
    <cfRule type="cellIs" dxfId="23" priority="52" operator="greaterThan">
      <formula>0</formula>
    </cfRule>
  </conditionalFormatting>
  <conditionalFormatting sqref="C31">
    <cfRule type="cellIs" dxfId="22" priority="51" operator="greaterThan">
      <formula>0</formula>
    </cfRule>
  </conditionalFormatting>
  <conditionalFormatting sqref="C25:C29 C31:C64">
    <cfRule type="cellIs" dxfId="21" priority="50" operator="notEqual">
      <formula>0</formula>
    </cfRule>
  </conditionalFormatting>
  <conditionalFormatting sqref="H25:AA29 H31:AA64">
    <cfRule type="cellIs" dxfId="20" priority="49" operator="notEqual">
      <formula>0</formula>
    </cfRule>
  </conditionalFormatting>
  <conditionalFormatting sqref="G25:G26 G31:G64 G28:G29">
    <cfRule type="cellIs" dxfId="19" priority="26" operator="notEqual">
      <formula>0</formula>
    </cfRule>
  </conditionalFormatting>
  <conditionalFormatting sqref="L25:L29 L31:L64">
    <cfRule type="cellIs" dxfId="18" priority="24" operator="notEqual">
      <formula>0</formula>
    </cfRule>
  </conditionalFormatting>
  <conditionalFormatting sqref="L52">
    <cfRule type="cellIs" dxfId="17" priority="20" operator="notEqual">
      <formula>0</formula>
    </cfRule>
  </conditionalFormatting>
  <conditionalFormatting sqref="P52">
    <cfRule type="cellIs" dxfId="16" priority="19" operator="notEqual">
      <formula>0</formula>
    </cfRule>
  </conditionalFormatting>
  <conditionalFormatting sqref="T52">
    <cfRule type="cellIs" dxfId="15" priority="18" operator="notEqual">
      <formula>0</formula>
    </cfRule>
  </conditionalFormatting>
  <conditionalFormatting sqref="X52">
    <cfRule type="cellIs" dxfId="14" priority="17" operator="notEqual">
      <formula>0</formula>
    </cfRule>
  </conditionalFormatting>
  <conditionalFormatting sqref="E24:E64">
    <cfRule type="cellIs" dxfId="13" priority="16" operator="notEqual">
      <formula>0</formula>
    </cfRule>
  </conditionalFormatting>
  <conditionalFormatting sqref="F30">
    <cfRule type="cellIs" dxfId="12" priority="15" operator="notEqual">
      <formula>0</formula>
    </cfRule>
  </conditionalFormatting>
  <conditionalFormatting sqref="F24:F29 F31:F64">
    <cfRule type="cellIs" dxfId="11" priority="14" operator="notEqual">
      <formula>0</formula>
    </cfRule>
  </conditionalFormatting>
  <conditionalFormatting sqref="G27">
    <cfRule type="cellIs" dxfId="10" priority="13" operator="notEqual">
      <formula>0</formula>
    </cfRule>
  </conditionalFormatting>
  <conditionalFormatting sqref="G27">
    <cfRule type="cellIs" dxfId="9" priority="12" operator="notEqual">
      <formula>0</formula>
    </cfRule>
  </conditionalFormatting>
  <conditionalFormatting sqref="H25:H29 H31:H64">
    <cfRule type="cellIs" dxfId="8" priority="11" operator="notEqual">
      <formula>0</formula>
    </cfRule>
  </conditionalFormatting>
  <conditionalFormatting sqref="H52">
    <cfRule type="cellIs" dxfId="7" priority="10" operator="notEqual">
      <formula>0</formula>
    </cfRule>
  </conditionalFormatting>
  <conditionalFormatting sqref="L52">
    <cfRule type="cellIs" dxfId="6" priority="9" operator="notEqual">
      <formula>0</formula>
    </cfRule>
  </conditionalFormatting>
  <conditionalFormatting sqref="P52">
    <cfRule type="cellIs" dxfId="5" priority="8" operator="notEqual">
      <formula>0</formula>
    </cfRule>
  </conditionalFormatting>
  <conditionalFormatting sqref="D24:D64">
    <cfRule type="cellIs" dxfId="4" priority="4" operator="notEqual">
      <formula>0</formula>
    </cfRule>
  </conditionalFormatting>
  <conditionalFormatting sqref="D30">
    <cfRule type="cellIs" dxfId="3" priority="5" operator="greaterThan">
      <formula>0</formula>
    </cfRule>
  </conditionalFormatting>
  <conditionalFormatting sqref="D31:D64 D25:D29">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23" zoomScale="90" workbookViewId="0">
      <selection activeCell="A27" sqref="A27:XFD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855468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8" t="str">
        <f>'1. паспорт местоположение'!A12:C12</f>
        <v>O_22-0924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8.75" customHeight="1" x14ac:dyDescent="0.25">
      <c r="A15" s="289"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5" t="s">
        <v>9</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72" t="s">
        <v>474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7" t="s">
        <v>475</v>
      </c>
      <c r="B22" s="374" t="s">
        <v>476</v>
      </c>
      <c r="C22" s="367" t="s">
        <v>477</v>
      </c>
      <c r="D22" s="367" t="s">
        <v>478</v>
      </c>
      <c r="E22" s="377" t="s">
        <v>479</v>
      </c>
      <c r="F22" s="378"/>
      <c r="G22" s="378"/>
      <c r="H22" s="378"/>
      <c r="I22" s="378"/>
      <c r="J22" s="378"/>
      <c r="K22" s="378"/>
      <c r="L22" s="379"/>
      <c r="M22" s="367" t="s">
        <v>480</v>
      </c>
      <c r="N22" s="367" t="s">
        <v>481</v>
      </c>
      <c r="O22" s="367" t="s">
        <v>482</v>
      </c>
      <c r="P22" s="366" t="s">
        <v>483</v>
      </c>
      <c r="Q22" s="366" t="s">
        <v>484</v>
      </c>
      <c r="R22" s="366" t="s">
        <v>485</v>
      </c>
      <c r="S22" s="366" t="s">
        <v>486</v>
      </c>
      <c r="T22" s="366"/>
      <c r="U22" s="380" t="s">
        <v>487</v>
      </c>
      <c r="V22" s="380" t="s">
        <v>488</v>
      </c>
      <c r="W22" s="366" t="s">
        <v>489</v>
      </c>
      <c r="X22" s="366" t="s">
        <v>490</v>
      </c>
      <c r="Y22" s="366" t="s">
        <v>491</v>
      </c>
      <c r="Z22" s="371" t="s">
        <v>492</v>
      </c>
      <c r="AA22" s="366" t="s">
        <v>493</v>
      </c>
      <c r="AB22" s="366" t="s">
        <v>494</v>
      </c>
      <c r="AC22" s="366" t="s">
        <v>495</v>
      </c>
      <c r="AD22" s="366" t="s">
        <v>496</v>
      </c>
      <c r="AE22" s="366" t="s">
        <v>497</v>
      </c>
      <c r="AF22" s="366" t="s">
        <v>498</v>
      </c>
      <c r="AG22" s="366"/>
      <c r="AH22" s="366"/>
      <c r="AI22" s="366"/>
      <c r="AJ22" s="366"/>
      <c r="AK22" s="366"/>
      <c r="AL22" s="366" t="s">
        <v>499</v>
      </c>
      <c r="AM22" s="366"/>
      <c r="AN22" s="366"/>
      <c r="AO22" s="366"/>
      <c r="AP22" s="366" t="s">
        <v>500</v>
      </c>
      <c r="AQ22" s="366"/>
      <c r="AR22" s="366" t="s">
        <v>501</v>
      </c>
      <c r="AS22" s="366" t="s">
        <v>502</v>
      </c>
      <c r="AT22" s="366" t="s">
        <v>503</v>
      </c>
      <c r="AU22" s="366" t="s">
        <v>504</v>
      </c>
      <c r="AV22" s="356" t="s">
        <v>505</v>
      </c>
    </row>
    <row r="23" spans="1:48" ht="64.5" customHeight="1" x14ac:dyDescent="0.25">
      <c r="A23" s="373"/>
      <c r="B23" s="375"/>
      <c r="C23" s="373"/>
      <c r="D23" s="373"/>
      <c r="E23" s="358" t="s">
        <v>506</v>
      </c>
      <c r="F23" s="360" t="s">
        <v>457</v>
      </c>
      <c r="G23" s="360" t="s">
        <v>459</v>
      </c>
      <c r="H23" s="360" t="s">
        <v>461</v>
      </c>
      <c r="I23" s="362" t="s">
        <v>507</v>
      </c>
      <c r="J23" s="362" t="s">
        <v>508</v>
      </c>
      <c r="K23" s="362" t="s">
        <v>509</v>
      </c>
      <c r="L23" s="360" t="s">
        <v>510</v>
      </c>
      <c r="M23" s="373"/>
      <c r="N23" s="373"/>
      <c r="O23" s="373"/>
      <c r="P23" s="366"/>
      <c r="Q23" s="366"/>
      <c r="R23" s="366"/>
      <c r="S23" s="364" t="s">
        <v>403</v>
      </c>
      <c r="T23" s="364" t="s">
        <v>330</v>
      </c>
      <c r="U23" s="380"/>
      <c r="V23" s="380"/>
      <c r="W23" s="366"/>
      <c r="X23" s="366"/>
      <c r="Y23" s="366"/>
      <c r="Z23" s="366"/>
      <c r="AA23" s="366"/>
      <c r="AB23" s="366"/>
      <c r="AC23" s="366"/>
      <c r="AD23" s="366"/>
      <c r="AE23" s="366"/>
      <c r="AF23" s="366" t="s">
        <v>511</v>
      </c>
      <c r="AG23" s="366"/>
      <c r="AH23" s="366" t="s">
        <v>512</v>
      </c>
      <c r="AI23" s="366"/>
      <c r="AJ23" s="367" t="s">
        <v>513</v>
      </c>
      <c r="AK23" s="367" t="s">
        <v>514</v>
      </c>
      <c r="AL23" s="367" t="s">
        <v>515</v>
      </c>
      <c r="AM23" s="367" t="s">
        <v>516</v>
      </c>
      <c r="AN23" s="367" t="s">
        <v>517</v>
      </c>
      <c r="AO23" s="367" t="s">
        <v>518</v>
      </c>
      <c r="AP23" s="367" t="s">
        <v>519</v>
      </c>
      <c r="AQ23" s="369" t="s">
        <v>330</v>
      </c>
      <c r="AR23" s="366"/>
      <c r="AS23" s="366"/>
      <c r="AT23" s="366"/>
      <c r="AU23" s="366"/>
      <c r="AV23" s="357"/>
    </row>
    <row r="24" spans="1:48" ht="96.75" customHeight="1" x14ac:dyDescent="0.25">
      <c r="A24" s="368"/>
      <c r="B24" s="376"/>
      <c r="C24" s="368"/>
      <c r="D24" s="368"/>
      <c r="E24" s="359"/>
      <c r="F24" s="361"/>
      <c r="G24" s="361"/>
      <c r="H24" s="361"/>
      <c r="I24" s="363"/>
      <c r="J24" s="363"/>
      <c r="K24" s="363"/>
      <c r="L24" s="361"/>
      <c r="M24" s="368"/>
      <c r="N24" s="368"/>
      <c r="O24" s="368"/>
      <c r="P24" s="366"/>
      <c r="Q24" s="366"/>
      <c r="R24" s="366"/>
      <c r="S24" s="365"/>
      <c r="T24" s="365"/>
      <c r="U24" s="380"/>
      <c r="V24" s="380"/>
      <c r="W24" s="366"/>
      <c r="X24" s="366"/>
      <c r="Y24" s="366"/>
      <c r="Z24" s="366"/>
      <c r="AA24" s="366"/>
      <c r="AB24" s="366"/>
      <c r="AC24" s="366"/>
      <c r="AD24" s="366"/>
      <c r="AE24" s="366"/>
      <c r="AF24" s="189" t="s">
        <v>520</v>
      </c>
      <c r="AG24" s="189" t="s">
        <v>521</v>
      </c>
      <c r="AH24" s="190" t="s">
        <v>403</v>
      </c>
      <c r="AI24" s="190" t="s">
        <v>330</v>
      </c>
      <c r="AJ24" s="368"/>
      <c r="AK24" s="368"/>
      <c r="AL24" s="368"/>
      <c r="AM24" s="368"/>
      <c r="AN24" s="368"/>
      <c r="AO24" s="368"/>
      <c r="AP24" s="368"/>
      <c r="AQ24" s="370"/>
      <c r="AR24" s="366"/>
      <c r="AS24" s="366"/>
      <c r="AT24" s="366"/>
      <c r="AU24" s="366"/>
      <c r="AV24" s="357"/>
    </row>
    <row r="25" spans="1:48" s="191" customFormat="1" ht="11.25" x14ac:dyDescent="0.2">
      <c r="A25" s="192">
        <v>1</v>
      </c>
      <c r="B25" s="192">
        <v>2</v>
      </c>
      <c r="C25" s="192">
        <v>4</v>
      </c>
      <c r="D25" s="192">
        <v>5</v>
      </c>
      <c r="E25" s="192">
        <v>6</v>
      </c>
      <c r="F25" s="192">
        <f>E25+1</f>
        <v>7</v>
      </c>
      <c r="G25" s="192">
        <f t="shared" ref="G25:H25" si="0">F25+1</f>
        <v>8</v>
      </c>
      <c r="H25" s="192">
        <f t="shared" si="0"/>
        <v>9</v>
      </c>
      <c r="I25" s="192">
        <f t="shared" ref="I25:AV25" si="1">H25+1</f>
        <v>10</v>
      </c>
      <c r="J25" s="192">
        <f t="shared" si="1"/>
        <v>11</v>
      </c>
      <c r="K25" s="192">
        <f t="shared" si="1"/>
        <v>12</v>
      </c>
      <c r="L25" s="192">
        <f t="shared" si="1"/>
        <v>13</v>
      </c>
      <c r="M25" s="192">
        <f t="shared" si="1"/>
        <v>14</v>
      </c>
      <c r="N25" s="192">
        <f t="shared" si="1"/>
        <v>15</v>
      </c>
      <c r="O25" s="192">
        <f t="shared" si="1"/>
        <v>16</v>
      </c>
      <c r="P25" s="192">
        <f t="shared" si="1"/>
        <v>17</v>
      </c>
      <c r="Q25" s="192">
        <f t="shared" si="1"/>
        <v>18</v>
      </c>
      <c r="R25" s="192">
        <f t="shared" si="1"/>
        <v>19</v>
      </c>
      <c r="S25" s="192">
        <f t="shared" si="1"/>
        <v>20</v>
      </c>
      <c r="T25" s="192">
        <f t="shared" si="1"/>
        <v>21</v>
      </c>
      <c r="U25" s="192">
        <f t="shared" si="1"/>
        <v>22</v>
      </c>
      <c r="V25" s="192">
        <f t="shared" si="1"/>
        <v>23</v>
      </c>
      <c r="W25" s="192">
        <f t="shared" si="1"/>
        <v>24</v>
      </c>
      <c r="X25" s="192">
        <f t="shared" si="1"/>
        <v>25</v>
      </c>
      <c r="Y25" s="192">
        <f t="shared" si="1"/>
        <v>26</v>
      </c>
      <c r="Z25" s="192">
        <f t="shared" si="1"/>
        <v>27</v>
      </c>
      <c r="AA25" s="192">
        <f t="shared" si="1"/>
        <v>28</v>
      </c>
      <c r="AB25" s="192">
        <f t="shared" si="1"/>
        <v>29</v>
      </c>
      <c r="AC25" s="192">
        <f t="shared" si="1"/>
        <v>30</v>
      </c>
      <c r="AD25" s="192">
        <f t="shared" si="1"/>
        <v>31</v>
      </c>
      <c r="AE25" s="192">
        <f t="shared" si="1"/>
        <v>32</v>
      </c>
      <c r="AF25" s="192">
        <f t="shared" si="1"/>
        <v>33</v>
      </c>
      <c r="AG25" s="192">
        <f t="shared" si="1"/>
        <v>34</v>
      </c>
      <c r="AH25" s="192">
        <f t="shared" si="1"/>
        <v>35</v>
      </c>
      <c r="AI25" s="192">
        <f t="shared" si="1"/>
        <v>36</v>
      </c>
      <c r="AJ25" s="192">
        <f t="shared" si="1"/>
        <v>37</v>
      </c>
      <c r="AK25" s="192">
        <f t="shared" si="1"/>
        <v>38</v>
      </c>
      <c r="AL25" s="192">
        <f t="shared" si="1"/>
        <v>39</v>
      </c>
      <c r="AM25" s="192">
        <f t="shared" si="1"/>
        <v>40</v>
      </c>
      <c r="AN25" s="192">
        <f t="shared" si="1"/>
        <v>41</v>
      </c>
      <c r="AO25" s="192">
        <f t="shared" si="1"/>
        <v>42</v>
      </c>
      <c r="AP25" s="192">
        <f t="shared" si="1"/>
        <v>43</v>
      </c>
      <c r="AQ25" s="192">
        <f t="shared" si="1"/>
        <v>44</v>
      </c>
      <c r="AR25" s="192">
        <f t="shared" si="1"/>
        <v>45</v>
      </c>
      <c r="AS25" s="192">
        <f t="shared" si="1"/>
        <v>46</v>
      </c>
      <c r="AT25" s="192">
        <f t="shared" si="1"/>
        <v>47</v>
      </c>
      <c r="AU25" s="192">
        <f t="shared" si="1"/>
        <v>48</v>
      </c>
      <c r="AV25" s="192">
        <f t="shared" si="1"/>
        <v>49</v>
      </c>
    </row>
    <row r="26" spans="1:48" s="191" customFormat="1" ht="90" x14ac:dyDescent="0.2">
      <c r="A26" s="193">
        <v>1</v>
      </c>
      <c r="B26" s="194" t="s">
        <v>522</v>
      </c>
      <c r="C26" s="195" t="s">
        <v>31</v>
      </c>
      <c r="D26" s="196">
        <f>'6.1. Паспорт сетевой график'!H53</f>
        <v>45743</v>
      </c>
      <c r="E26" s="197"/>
      <c r="F26" s="197"/>
      <c r="G26" s="197"/>
      <c r="H26" s="197"/>
      <c r="I26" s="197"/>
      <c r="J26" s="197"/>
      <c r="K26" s="197"/>
      <c r="L26" s="197">
        <f>'6.2. Паспорт фин осв ввод'!C50</f>
        <v>3</v>
      </c>
      <c r="M26" s="198" t="s">
        <v>523</v>
      </c>
      <c r="N26" s="198" t="s">
        <v>524</v>
      </c>
      <c r="O26" s="198" t="s">
        <v>522</v>
      </c>
      <c r="P26" s="199">
        <v>21225</v>
      </c>
      <c r="Q26" s="198" t="s">
        <v>525</v>
      </c>
      <c r="R26" s="199">
        <v>21225</v>
      </c>
      <c r="S26" s="198" t="s">
        <v>526</v>
      </c>
      <c r="T26" s="198" t="s">
        <v>526</v>
      </c>
      <c r="U26" s="200">
        <v>1</v>
      </c>
      <c r="V26" s="200">
        <v>1</v>
      </c>
      <c r="W26" s="198" t="s">
        <v>527</v>
      </c>
      <c r="X26" s="199">
        <v>21225</v>
      </c>
      <c r="Y26" s="198"/>
      <c r="Z26" s="201"/>
      <c r="AA26" s="199"/>
      <c r="AB26" s="199">
        <f>X26</f>
        <v>21225</v>
      </c>
      <c r="AC26" s="199" t="s">
        <v>527</v>
      </c>
      <c r="AD26" s="199">
        <f>'[1]8. Общие сведения'!B50*1000</f>
        <v>25470</v>
      </c>
      <c r="AE26" s="199">
        <v>22100</v>
      </c>
      <c r="AF26" s="200">
        <v>32413875541</v>
      </c>
      <c r="AG26" s="198" t="s">
        <v>528</v>
      </c>
      <c r="AH26" s="201">
        <v>45535</v>
      </c>
      <c r="AI26" s="201">
        <v>45510</v>
      </c>
      <c r="AJ26" s="201">
        <v>45553</v>
      </c>
      <c r="AK26" s="201">
        <v>45551</v>
      </c>
      <c r="AL26" s="198" t="s">
        <v>529</v>
      </c>
      <c r="AM26" s="198" t="s">
        <v>530</v>
      </c>
      <c r="AN26" s="201">
        <v>45561</v>
      </c>
      <c r="AO26" s="198" t="s">
        <v>531</v>
      </c>
      <c r="AP26" s="201">
        <v>45586</v>
      </c>
      <c r="AQ26" s="201">
        <v>45586</v>
      </c>
      <c r="AR26" s="201">
        <v>45586</v>
      </c>
      <c r="AS26" s="201">
        <v>45586</v>
      </c>
      <c r="AT26" s="201">
        <v>45326</v>
      </c>
      <c r="AU26" s="198"/>
      <c r="AV26" s="198"/>
    </row>
    <row r="27" spans="1:48" s="191" customFormat="1" ht="168.75" x14ac:dyDescent="0.2">
      <c r="A27" s="193">
        <v>2</v>
      </c>
      <c r="B27" s="194" t="s">
        <v>522</v>
      </c>
      <c r="C27" s="195"/>
      <c r="D27" s="196" t="s">
        <v>22</v>
      </c>
      <c r="E27" s="197"/>
      <c r="F27" s="197"/>
      <c r="G27" s="197"/>
      <c r="H27" s="197"/>
      <c r="I27" s="197"/>
      <c r="J27" s="197"/>
      <c r="K27" s="197"/>
      <c r="L27" s="197">
        <f>L26</f>
        <v>3</v>
      </c>
      <c r="M27" s="198" t="s">
        <v>593</v>
      </c>
      <c r="N27" s="198" t="s">
        <v>594</v>
      </c>
      <c r="O27" s="198" t="s">
        <v>522</v>
      </c>
      <c r="P27" s="199">
        <v>1109.5360000000001</v>
      </c>
      <c r="Q27" s="198" t="s">
        <v>525</v>
      </c>
      <c r="R27" s="199">
        <f>P27</f>
        <v>1109.5360000000001</v>
      </c>
      <c r="S27" s="198" t="s">
        <v>595</v>
      </c>
      <c r="T27" s="198" t="s">
        <v>596</v>
      </c>
      <c r="U27" s="200">
        <v>1</v>
      </c>
      <c r="V27" s="200">
        <v>1</v>
      </c>
      <c r="W27" s="198" t="s">
        <v>597</v>
      </c>
      <c r="X27" s="199">
        <f>R27</f>
        <v>1109.5360000000001</v>
      </c>
      <c r="Y27" s="198"/>
      <c r="Z27" s="201"/>
      <c r="AA27" s="199"/>
      <c r="AB27" s="199">
        <f>X27</f>
        <v>1109.5360000000001</v>
      </c>
      <c r="AC27" s="199" t="s">
        <v>597</v>
      </c>
      <c r="AD27" s="199">
        <f>'8. Общие сведения'!B67*1000</f>
        <v>1331.4432000000002</v>
      </c>
      <c r="AE27" s="199"/>
      <c r="AF27" s="200"/>
      <c r="AG27" s="198"/>
      <c r="AH27" s="201"/>
      <c r="AI27" s="201"/>
      <c r="AJ27" s="201"/>
      <c r="AK27" s="201"/>
      <c r="AL27" s="198" t="s">
        <v>598</v>
      </c>
      <c r="AM27" s="198" t="s">
        <v>530</v>
      </c>
      <c r="AN27" s="201">
        <v>45954</v>
      </c>
      <c r="AO27" s="198" t="s">
        <v>599</v>
      </c>
      <c r="AP27" s="201">
        <v>45957</v>
      </c>
      <c r="AQ27" s="201">
        <v>45957</v>
      </c>
      <c r="AR27" s="201">
        <v>45957</v>
      </c>
      <c r="AS27" s="201">
        <v>45957</v>
      </c>
      <c r="AT27" s="201">
        <v>45961</v>
      </c>
      <c r="AU27" s="198"/>
      <c r="AV27" s="198"/>
    </row>
    <row r="28" spans="1:48" s="191" customFormat="1" ht="12.75" x14ac:dyDescent="0.2">
      <c r="A28" s="193"/>
      <c r="B28" s="194"/>
      <c r="C28" s="195"/>
      <c r="D28" s="196"/>
      <c r="E28" s="197"/>
      <c r="F28" s="197"/>
      <c r="G28" s="197"/>
      <c r="H28" s="197"/>
      <c r="I28" s="197"/>
      <c r="J28" s="197"/>
      <c r="K28" s="197"/>
      <c r="L28" s="197"/>
      <c r="M28" s="198"/>
      <c r="N28" s="198"/>
      <c r="O28" s="198"/>
      <c r="P28" s="199"/>
      <c r="Q28" s="198"/>
      <c r="R28" s="199"/>
      <c r="S28" s="198"/>
      <c r="T28" s="198"/>
      <c r="U28" s="200"/>
      <c r="V28" s="200"/>
      <c r="W28" s="198"/>
      <c r="X28" s="199"/>
      <c r="Y28" s="198"/>
      <c r="Z28" s="201"/>
      <c r="AA28" s="199"/>
      <c r="AB28" s="199"/>
      <c r="AC28" s="199"/>
      <c r="AD28" s="199"/>
      <c r="AE28" s="199"/>
      <c r="AF28" s="200"/>
      <c r="AG28" s="198"/>
      <c r="AH28" s="201"/>
      <c r="AI28" s="201"/>
      <c r="AJ28" s="201"/>
      <c r="AK28" s="201"/>
      <c r="AL28" s="198"/>
      <c r="AM28" s="198"/>
      <c r="AN28" s="201"/>
      <c r="AO28" s="198"/>
      <c r="AP28" s="201"/>
      <c r="AQ28" s="201"/>
      <c r="AR28" s="201"/>
      <c r="AS28" s="201"/>
      <c r="AT28" s="201"/>
      <c r="AU28" s="198"/>
      <c r="AV28" s="198"/>
    </row>
    <row r="29" spans="1:48" s="191" customFormat="1" ht="12.75" x14ac:dyDescent="0.2">
      <c r="A29" s="193"/>
      <c r="B29" s="194"/>
      <c r="C29" s="195"/>
      <c r="D29" s="196"/>
      <c r="E29" s="197"/>
      <c r="F29" s="197"/>
      <c r="G29" s="197"/>
      <c r="H29" s="197"/>
      <c r="I29" s="197"/>
      <c r="J29" s="197"/>
      <c r="K29" s="197"/>
      <c r="L29" s="197"/>
      <c r="M29" s="198"/>
      <c r="N29" s="198"/>
      <c r="O29" s="198"/>
      <c r="P29" s="199"/>
      <c r="Q29" s="198"/>
      <c r="R29" s="199"/>
      <c r="S29" s="198"/>
      <c r="T29" s="198"/>
      <c r="U29" s="200"/>
      <c r="V29" s="200"/>
      <c r="W29" s="198"/>
      <c r="X29" s="199"/>
      <c r="Y29" s="198"/>
      <c r="Z29" s="201"/>
      <c r="AA29" s="199"/>
      <c r="AB29" s="199"/>
      <c r="AC29" s="199"/>
      <c r="AD29" s="199"/>
      <c r="AE29" s="199"/>
      <c r="AF29" s="200"/>
      <c r="AG29" s="198"/>
      <c r="AH29" s="201"/>
      <c r="AI29" s="201"/>
      <c r="AJ29" s="201"/>
      <c r="AK29" s="201"/>
      <c r="AL29" s="198"/>
      <c r="AM29" s="198"/>
      <c r="AN29" s="201"/>
      <c r="AO29" s="198"/>
      <c r="AP29" s="201"/>
      <c r="AQ29" s="201"/>
      <c r="AR29" s="201"/>
      <c r="AS29" s="201"/>
      <c r="AT29" s="201"/>
      <c r="AU29" s="198"/>
      <c r="AV29" s="198"/>
    </row>
    <row r="30" spans="1:48" s="191" customFormat="1" ht="12.75" x14ac:dyDescent="0.2">
      <c r="A30" s="193"/>
      <c r="B30" s="194"/>
      <c r="C30" s="195"/>
      <c r="D30" s="196"/>
      <c r="E30" s="197"/>
      <c r="F30" s="197"/>
      <c r="G30" s="197"/>
      <c r="H30" s="197"/>
      <c r="I30" s="197"/>
      <c r="J30" s="197"/>
      <c r="K30" s="197"/>
      <c r="L30" s="197"/>
      <c r="M30" s="198"/>
      <c r="N30" s="198"/>
      <c r="O30" s="198"/>
      <c r="P30" s="199"/>
      <c r="Q30" s="198"/>
      <c r="R30" s="199"/>
      <c r="S30" s="198"/>
      <c r="T30" s="198"/>
      <c r="U30" s="200"/>
      <c r="V30" s="200"/>
      <c r="W30" s="198"/>
      <c r="X30" s="199"/>
      <c r="Y30" s="198"/>
      <c r="Z30" s="201"/>
      <c r="AA30" s="199"/>
      <c r="AB30" s="199"/>
      <c r="AC30" s="199"/>
      <c r="AD30" s="199"/>
      <c r="AE30" s="199"/>
      <c r="AF30" s="200"/>
      <c r="AG30" s="198"/>
      <c r="AH30" s="201"/>
      <c r="AI30" s="201"/>
      <c r="AJ30" s="201"/>
      <c r="AK30" s="201"/>
      <c r="AL30" s="198"/>
      <c r="AM30" s="198"/>
      <c r="AN30" s="201"/>
      <c r="AO30" s="198"/>
      <c r="AP30" s="201"/>
      <c r="AQ30" s="201"/>
      <c r="AR30" s="201"/>
      <c r="AS30" s="201"/>
      <c r="AT30" s="201"/>
      <c r="AU30" s="198"/>
      <c r="AV30" s="198"/>
    </row>
    <row r="31" spans="1:48" s="191" customFormat="1" ht="12.75" x14ac:dyDescent="0.2">
      <c r="A31" s="193"/>
      <c r="B31" s="194"/>
      <c r="C31" s="195"/>
      <c r="D31" s="196"/>
      <c r="E31" s="197"/>
      <c r="F31" s="197"/>
      <c r="G31" s="197"/>
      <c r="H31" s="197"/>
      <c r="I31" s="197"/>
      <c r="J31" s="197"/>
      <c r="K31" s="197"/>
      <c r="L31" s="197"/>
      <c r="M31" s="195"/>
      <c r="N31" s="195"/>
      <c r="O31" s="195"/>
      <c r="P31" s="202"/>
      <c r="Q31" s="195"/>
      <c r="R31" s="202"/>
      <c r="S31" s="195"/>
      <c r="T31" s="195"/>
      <c r="U31" s="197"/>
      <c r="V31" s="197"/>
      <c r="W31" s="195"/>
      <c r="X31" s="202"/>
      <c r="Y31" s="195"/>
      <c r="Z31" s="196"/>
      <c r="AA31" s="202"/>
      <c r="AB31" s="202"/>
      <c r="AC31" s="202"/>
      <c r="AD31" s="202"/>
      <c r="AE31" s="202"/>
      <c r="AF31" s="197"/>
      <c r="AG31" s="195"/>
      <c r="AH31" s="196"/>
      <c r="AI31" s="196"/>
      <c r="AJ31" s="196"/>
      <c r="AK31" s="196"/>
      <c r="AL31" s="195"/>
      <c r="AM31" s="195"/>
      <c r="AN31" s="196"/>
      <c r="AO31" s="195"/>
      <c r="AP31" s="196"/>
      <c r="AQ31" s="196"/>
      <c r="AR31" s="196"/>
      <c r="AS31" s="196"/>
      <c r="AT31" s="196"/>
      <c r="AU31" s="195"/>
      <c r="AV31" s="195"/>
    </row>
    <row r="32" spans="1:48" x14ac:dyDescent="0.25">
      <c r="AD32" s="203">
        <f>SUM(AD26:AD31)</f>
        <v>26801.443200000002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7" zoomScale="80" zoomScaleSheetLayoutView="80" workbookViewId="0">
      <selection activeCell="B118" sqref="B118:B123"/>
    </sheetView>
  </sheetViews>
  <sheetFormatPr defaultRowHeight="15.75" x14ac:dyDescent="0.25"/>
  <cols>
    <col min="1" max="2" width="66.140625" style="204" customWidth="1"/>
    <col min="3" max="3" width="12" style="152" hidden="1" customWidth="1"/>
    <col min="4" max="4" width="9.140625" style="152"/>
    <col min="5" max="5" width="10.7109375" style="152" bestFit="1" customWidth="1"/>
    <col min="6"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 t="s">
        <v>0</v>
      </c>
    </row>
    <row r="2" spans="1:8" ht="18.75" x14ac:dyDescent="0.3">
      <c r="B2" s="5" t="s">
        <v>1</v>
      </c>
    </row>
    <row r="3" spans="1:8" ht="18.75" x14ac:dyDescent="0.3">
      <c r="B3" s="5" t="s">
        <v>532</v>
      </c>
    </row>
    <row r="4" spans="1:8" x14ac:dyDescent="0.25">
      <c r="B4" s="154"/>
    </row>
    <row r="5" spans="1:8" ht="18.75" x14ac:dyDescent="0.3">
      <c r="A5" s="386" t="str">
        <f>'7. Паспорт отчет о закупке'!A5:AV5</f>
        <v>Год раскрытия информации: 2026 год</v>
      </c>
      <c r="B5" s="386"/>
      <c r="C5" s="206"/>
      <c r="D5" s="206"/>
      <c r="E5" s="206"/>
      <c r="F5" s="206"/>
      <c r="G5" s="206"/>
      <c r="H5" s="206"/>
    </row>
    <row r="6" spans="1:8" ht="18.75" x14ac:dyDescent="0.3">
      <c r="A6" s="205"/>
      <c r="B6" s="205"/>
      <c r="C6" s="205"/>
      <c r="D6" s="205"/>
      <c r="E6" s="205"/>
      <c r="F6" s="205"/>
      <c r="G6" s="205"/>
      <c r="H6" s="205"/>
    </row>
    <row r="7" spans="1:8" ht="18.75" x14ac:dyDescent="0.25">
      <c r="A7" s="280" t="s">
        <v>3</v>
      </c>
      <c r="B7" s="280"/>
      <c r="C7" s="10"/>
      <c r="D7" s="10"/>
      <c r="E7" s="10"/>
      <c r="F7" s="10"/>
      <c r="G7" s="10"/>
      <c r="H7" s="10"/>
    </row>
    <row r="8" spans="1:8" ht="18.75" x14ac:dyDescent="0.25">
      <c r="A8" s="10"/>
      <c r="B8" s="10"/>
      <c r="C8" s="10"/>
      <c r="D8" s="10"/>
      <c r="E8" s="10"/>
      <c r="F8" s="10"/>
      <c r="G8" s="10"/>
      <c r="H8" s="10"/>
    </row>
    <row r="9" spans="1:8" x14ac:dyDescent="0.25">
      <c r="A9" s="288" t="str">
        <f>'7. Паспорт отчет о закупке'!A9:AV9</f>
        <v>Акционерное общество "Россети Янтарь" ДЗО  ПАО "Россети"</v>
      </c>
      <c r="B9" s="288"/>
      <c r="C9" s="11"/>
      <c r="D9" s="11"/>
      <c r="E9" s="11"/>
      <c r="F9" s="11"/>
      <c r="G9" s="11"/>
      <c r="H9" s="11"/>
    </row>
    <row r="10" spans="1:8" x14ac:dyDescent="0.25">
      <c r="A10" s="275" t="s">
        <v>5</v>
      </c>
      <c r="B10" s="275"/>
      <c r="C10" s="12"/>
      <c r="D10" s="12"/>
      <c r="E10" s="12"/>
      <c r="F10" s="12"/>
      <c r="G10" s="12"/>
      <c r="H10" s="12"/>
    </row>
    <row r="11" spans="1:8" ht="18.75" x14ac:dyDescent="0.25">
      <c r="A11" s="10"/>
      <c r="B11" s="10"/>
      <c r="C11" s="10"/>
      <c r="D11" s="10"/>
      <c r="E11" s="10"/>
      <c r="F11" s="10"/>
      <c r="G11" s="10"/>
      <c r="H11" s="10"/>
    </row>
    <row r="12" spans="1:8" x14ac:dyDescent="0.25">
      <c r="A12" s="288" t="str">
        <f>'7. Паспорт отчет о закупке'!A12:AV12</f>
        <v>O_22-0924</v>
      </c>
      <c r="B12" s="288"/>
      <c r="C12" s="11"/>
      <c r="D12" s="11"/>
      <c r="E12" s="11"/>
      <c r="F12" s="11"/>
      <c r="G12" s="11"/>
      <c r="H12" s="11"/>
    </row>
    <row r="13" spans="1:8" x14ac:dyDescent="0.25">
      <c r="A13" s="275" t="s">
        <v>7</v>
      </c>
      <c r="B13" s="275"/>
      <c r="C13" s="12"/>
      <c r="D13" s="12"/>
      <c r="E13" s="12"/>
      <c r="F13" s="12"/>
      <c r="G13" s="12"/>
      <c r="H13" s="12"/>
    </row>
    <row r="14" spans="1:8" ht="18.75" x14ac:dyDescent="0.25">
      <c r="A14" s="59"/>
      <c r="B14" s="59"/>
      <c r="C14" s="59"/>
      <c r="D14" s="59"/>
      <c r="E14" s="59"/>
      <c r="F14" s="59"/>
      <c r="G14" s="59"/>
      <c r="H14" s="59"/>
    </row>
    <row r="15" spans="1:8" ht="65.25" customHeight="1" x14ac:dyDescent="0.25">
      <c r="A15" s="335" t="str">
        <f>'7. Паспорт отчет о закупке'!A15:AV15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335"/>
      <c r="C15" s="11"/>
      <c r="D15" s="11"/>
      <c r="E15" s="11"/>
      <c r="F15" s="11"/>
      <c r="G15" s="11"/>
      <c r="H15" s="11"/>
    </row>
    <row r="16" spans="1:8" x14ac:dyDescent="0.25">
      <c r="A16" s="275" t="s">
        <v>9</v>
      </c>
      <c r="B16" s="275"/>
      <c r="C16" s="12"/>
      <c r="D16" s="12"/>
      <c r="E16" s="12"/>
      <c r="F16" s="12"/>
      <c r="G16" s="12"/>
      <c r="H16" s="12"/>
    </row>
    <row r="17" spans="1:2" x14ac:dyDescent="0.25">
      <c r="B17" s="207"/>
    </row>
    <row r="18" spans="1:2" x14ac:dyDescent="0.25">
      <c r="A18" s="381" t="s">
        <v>533</v>
      </c>
      <c r="B18" s="382"/>
    </row>
    <row r="19" spans="1:2" x14ac:dyDescent="0.25">
      <c r="B19" s="154"/>
    </row>
    <row r="20" spans="1:2" x14ac:dyDescent="0.25">
      <c r="B20" s="208"/>
    </row>
    <row r="21" spans="1:2" ht="75" x14ac:dyDescent="0.25">
      <c r="A21" s="209" t="s">
        <v>534</v>
      </c>
      <c r="B21" s="210" t="str">
        <f>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row>
    <row r="22" spans="1:2" ht="30" x14ac:dyDescent="0.25">
      <c r="A22" s="209" t="s">
        <v>535</v>
      </c>
      <c r="B22" s="210"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Советский городской округ</v>
      </c>
    </row>
    <row r="23" spans="1:2" x14ac:dyDescent="0.25">
      <c r="A23" s="209" t="s">
        <v>536</v>
      </c>
      <c r="B23" s="211" t="s">
        <v>537</v>
      </c>
    </row>
    <row r="24" spans="1:2" x14ac:dyDescent="0.25">
      <c r="A24" s="209" t="s">
        <v>538</v>
      </c>
      <c r="B24" s="212">
        <v>0</v>
      </c>
    </row>
    <row r="25" spans="1:2" ht="16.5" thickBot="1" x14ac:dyDescent="0.3">
      <c r="A25" s="213" t="s">
        <v>539</v>
      </c>
      <c r="B25" s="210">
        <v>2025</v>
      </c>
    </row>
    <row r="26" spans="1:2" ht="16.5" thickBot="1" x14ac:dyDescent="0.3">
      <c r="A26" s="214" t="s">
        <v>540</v>
      </c>
      <c r="B26" s="16" t="s">
        <v>604</v>
      </c>
    </row>
    <row r="27" spans="1:2" ht="29.25" thickBot="1" x14ac:dyDescent="0.3">
      <c r="A27" s="215" t="s">
        <v>541</v>
      </c>
      <c r="B27" s="216">
        <f>'6.2. Паспорт фин осв ввод'!C24</f>
        <v>25.47</v>
      </c>
    </row>
    <row r="28" spans="1:2" x14ac:dyDescent="0.25">
      <c r="A28" s="217" t="s">
        <v>542</v>
      </c>
      <c r="B28" s="217" t="s">
        <v>543</v>
      </c>
    </row>
    <row r="29" spans="1:2" ht="28.5" x14ac:dyDescent="0.25">
      <c r="A29" s="218" t="s">
        <v>544</v>
      </c>
      <c r="B29" s="219">
        <f>'7. Паспорт отчет о закупке'!AD32/1000</f>
        <v>26.801443200000001</v>
      </c>
    </row>
    <row r="30" spans="1:2" ht="28.5" x14ac:dyDescent="0.25">
      <c r="A30" s="218" t="s">
        <v>545</v>
      </c>
      <c r="B30" s="219">
        <f>B32+B49+B66</f>
        <v>26.834729279999998</v>
      </c>
    </row>
    <row r="31" spans="1:2" x14ac:dyDescent="0.25">
      <c r="A31" s="217" t="s">
        <v>546</v>
      </c>
      <c r="B31" s="220"/>
    </row>
    <row r="32" spans="1:2" ht="28.5" x14ac:dyDescent="0.25">
      <c r="A32" s="218" t="s">
        <v>547</v>
      </c>
      <c r="B32" s="219">
        <f>SUMIF(C33:C48,10,B33:B48)</f>
        <v>0</v>
      </c>
    </row>
    <row r="33" spans="1:3" x14ac:dyDescent="0.25">
      <c r="A33" s="221" t="s">
        <v>548</v>
      </c>
      <c r="B33" s="222"/>
      <c r="C33" s="152">
        <v>10</v>
      </c>
    </row>
    <row r="34" spans="1:3" x14ac:dyDescent="0.25">
      <c r="A34" s="217" t="s">
        <v>549</v>
      </c>
      <c r="B34" s="223">
        <f>B33/$B$27</f>
        <v>0</v>
      </c>
    </row>
    <row r="35" spans="1:3" x14ac:dyDescent="0.25">
      <c r="A35" s="217" t="s">
        <v>550</v>
      </c>
      <c r="B35" s="219"/>
      <c r="C35" s="152">
        <v>1</v>
      </c>
    </row>
    <row r="36" spans="1:3" x14ac:dyDescent="0.25">
      <c r="A36" s="217" t="s">
        <v>551</v>
      </c>
      <c r="B36" s="219"/>
      <c r="C36" s="152">
        <v>2</v>
      </c>
    </row>
    <row r="37" spans="1:3" x14ac:dyDescent="0.25">
      <c r="A37" s="221" t="s">
        <v>548</v>
      </c>
      <c r="B37" s="222"/>
      <c r="C37" s="152">
        <v>10</v>
      </c>
    </row>
    <row r="38" spans="1:3" x14ac:dyDescent="0.25">
      <c r="A38" s="217" t="s">
        <v>549</v>
      </c>
      <c r="B38" s="223">
        <f t="shared" ref="B38:B46" si="0">B37/$B$27</f>
        <v>0</v>
      </c>
    </row>
    <row r="39" spans="1:3" x14ac:dyDescent="0.25">
      <c r="A39" s="217" t="s">
        <v>550</v>
      </c>
      <c r="B39" s="219"/>
      <c r="C39" s="152">
        <v>1</v>
      </c>
    </row>
    <row r="40" spans="1:3" x14ac:dyDescent="0.25">
      <c r="A40" s="217" t="s">
        <v>551</v>
      </c>
      <c r="B40" s="219"/>
      <c r="C40" s="152">
        <v>2</v>
      </c>
    </row>
    <row r="41" spans="1:3" x14ac:dyDescent="0.25">
      <c r="A41" s="221" t="s">
        <v>548</v>
      </c>
      <c r="B41" s="222"/>
      <c r="C41" s="152">
        <v>10</v>
      </c>
    </row>
    <row r="42" spans="1:3" x14ac:dyDescent="0.25">
      <c r="A42" s="217" t="s">
        <v>549</v>
      </c>
      <c r="B42" s="223">
        <f t="shared" si="0"/>
        <v>0</v>
      </c>
    </row>
    <row r="43" spans="1:3" x14ac:dyDescent="0.25">
      <c r="A43" s="217" t="s">
        <v>550</v>
      </c>
      <c r="B43" s="219"/>
      <c r="C43" s="152">
        <v>1</v>
      </c>
    </row>
    <row r="44" spans="1:3" x14ac:dyDescent="0.25">
      <c r="A44" s="217" t="s">
        <v>551</v>
      </c>
      <c r="B44" s="219"/>
      <c r="C44" s="152">
        <v>2</v>
      </c>
    </row>
    <row r="45" spans="1:3" x14ac:dyDescent="0.25">
      <c r="A45" s="221" t="s">
        <v>548</v>
      </c>
      <c r="B45" s="222"/>
      <c r="C45" s="152">
        <v>10</v>
      </c>
    </row>
    <row r="46" spans="1:3" x14ac:dyDescent="0.25">
      <c r="A46" s="217" t="s">
        <v>549</v>
      </c>
      <c r="B46" s="223">
        <f t="shared" si="0"/>
        <v>0</v>
      </c>
    </row>
    <row r="47" spans="1:3" x14ac:dyDescent="0.25">
      <c r="A47" s="217" t="s">
        <v>550</v>
      </c>
      <c r="B47" s="219"/>
      <c r="C47" s="152">
        <v>1</v>
      </c>
    </row>
    <row r="48" spans="1:3" x14ac:dyDescent="0.25">
      <c r="A48" s="217" t="s">
        <v>551</v>
      </c>
      <c r="B48" s="219"/>
      <c r="C48" s="152">
        <v>2</v>
      </c>
    </row>
    <row r="49" spans="1:3" ht="28.5" x14ac:dyDescent="0.25">
      <c r="A49" s="218" t="s">
        <v>552</v>
      </c>
      <c r="B49" s="219">
        <f>SUMIF(C50:C65,20,B50:B65)</f>
        <v>25.47</v>
      </c>
    </row>
    <row r="50" spans="1:3" ht="30" x14ac:dyDescent="0.25">
      <c r="A50" s="224" t="s">
        <v>553</v>
      </c>
      <c r="B50" s="225">
        <v>25.47</v>
      </c>
      <c r="C50" s="152">
        <v>20</v>
      </c>
    </row>
    <row r="51" spans="1:3" x14ac:dyDescent="0.25">
      <c r="A51" s="217" t="s">
        <v>549</v>
      </c>
      <c r="B51" s="223">
        <f>B50/$B$27</f>
        <v>1</v>
      </c>
    </row>
    <row r="52" spans="1:3" x14ac:dyDescent="0.25">
      <c r="A52" s="217" t="s">
        <v>550</v>
      </c>
      <c r="B52" s="219">
        <v>25.47</v>
      </c>
      <c r="C52" s="152">
        <v>1</v>
      </c>
    </row>
    <row r="53" spans="1:3" x14ac:dyDescent="0.25">
      <c r="A53" s="217" t="s">
        <v>551</v>
      </c>
      <c r="B53" s="219">
        <v>25.47</v>
      </c>
      <c r="C53" s="152">
        <v>2</v>
      </c>
    </row>
    <row r="54" spans="1:3" x14ac:dyDescent="0.25">
      <c r="A54" s="221" t="s">
        <v>548</v>
      </c>
      <c r="B54" s="222"/>
      <c r="C54" s="152">
        <v>20</v>
      </c>
    </row>
    <row r="55" spans="1:3" x14ac:dyDescent="0.25">
      <c r="A55" s="217" t="s">
        <v>549</v>
      </c>
      <c r="B55" s="223">
        <f t="shared" ref="B55:B63" si="1">B54/$B$27</f>
        <v>0</v>
      </c>
    </row>
    <row r="56" spans="1:3" ht="15.75" customHeight="1" x14ac:dyDescent="0.25">
      <c r="A56" s="217" t="s">
        <v>550</v>
      </c>
      <c r="B56" s="219"/>
      <c r="C56" s="152">
        <v>1</v>
      </c>
    </row>
    <row r="57" spans="1:3" x14ac:dyDescent="0.25">
      <c r="A57" s="217" t="s">
        <v>551</v>
      </c>
      <c r="B57" s="219"/>
      <c r="C57" s="152">
        <v>2</v>
      </c>
    </row>
    <row r="58" spans="1:3" x14ac:dyDescent="0.25">
      <c r="A58" s="221" t="s">
        <v>548</v>
      </c>
      <c r="B58" s="222"/>
      <c r="C58" s="152">
        <v>20</v>
      </c>
    </row>
    <row r="59" spans="1:3" x14ac:dyDescent="0.25">
      <c r="A59" s="217" t="s">
        <v>549</v>
      </c>
      <c r="B59" s="223">
        <f t="shared" si="1"/>
        <v>0</v>
      </c>
    </row>
    <row r="60" spans="1:3" x14ac:dyDescent="0.25">
      <c r="A60" s="217" t="s">
        <v>550</v>
      </c>
      <c r="B60" s="219"/>
      <c r="C60" s="152">
        <v>1</v>
      </c>
    </row>
    <row r="61" spans="1:3" x14ac:dyDescent="0.25">
      <c r="A61" s="217" t="s">
        <v>551</v>
      </c>
      <c r="B61" s="219"/>
      <c r="C61" s="152">
        <v>2</v>
      </c>
    </row>
    <row r="62" spans="1:3" x14ac:dyDescent="0.25">
      <c r="A62" s="221" t="s">
        <v>548</v>
      </c>
      <c r="B62" s="222"/>
      <c r="C62" s="152">
        <v>20</v>
      </c>
    </row>
    <row r="63" spans="1:3" x14ac:dyDescent="0.25">
      <c r="A63" s="217" t="s">
        <v>549</v>
      </c>
      <c r="B63" s="223">
        <f t="shared" si="1"/>
        <v>0</v>
      </c>
    </row>
    <row r="64" spans="1:3" x14ac:dyDescent="0.25">
      <c r="A64" s="217" t="s">
        <v>550</v>
      </c>
      <c r="B64" s="219"/>
      <c r="C64" s="152">
        <v>1</v>
      </c>
    </row>
    <row r="65" spans="1:3" x14ac:dyDescent="0.25">
      <c r="A65" s="217" t="s">
        <v>551</v>
      </c>
      <c r="B65" s="219"/>
      <c r="C65" s="152">
        <v>2</v>
      </c>
    </row>
    <row r="66" spans="1:3" ht="28.5" x14ac:dyDescent="0.25">
      <c r="A66" s="218" t="s">
        <v>554</v>
      </c>
      <c r="B66" s="219">
        <f>SUMIF(C67:C82,30,B67:B82)</f>
        <v>1.3647292800000002</v>
      </c>
    </row>
    <row r="67" spans="1:3" ht="30" x14ac:dyDescent="0.25">
      <c r="A67" s="250" t="s">
        <v>591</v>
      </c>
      <c r="B67" s="251">
        <v>1.3314432</v>
      </c>
      <c r="C67" s="152">
        <v>30</v>
      </c>
    </row>
    <row r="68" spans="1:3" x14ac:dyDescent="0.25">
      <c r="A68" s="217" t="s">
        <v>549</v>
      </c>
      <c r="B68" s="223">
        <f t="shared" ref="B68:B80" si="2">B67/$B$27</f>
        <v>5.2274958775029454E-2</v>
      </c>
    </row>
    <row r="69" spans="1:3" x14ac:dyDescent="0.25">
      <c r="A69" s="217" t="s">
        <v>550</v>
      </c>
      <c r="B69" s="219">
        <v>1.3314432</v>
      </c>
      <c r="C69" s="152">
        <v>1</v>
      </c>
    </row>
    <row r="70" spans="1:3" ht="16.5" thickBot="1" x14ac:dyDescent="0.3">
      <c r="A70" s="217" t="s">
        <v>551</v>
      </c>
      <c r="B70" s="219">
        <v>1.3314432</v>
      </c>
      <c r="C70" s="152">
        <v>2</v>
      </c>
    </row>
    <row r="71" spans="1:3" ht="30.75" thickBot="1" x14ac:dyDescent="0.3">
      <c r="A71" s="257" t="s">
        <v>601</v>
      </c>
      <c r="B71" s="258">
        <v>3.3286080000000003E-2</v>
      </c>
      <c r="C71" s="152">
        <v>30</v>
      </c>
    </row>
    <row r="72" spans="1:3" ht="16.5" thickBot="1" x14ac:dyDescent="0.3">
      <c r="A72" s="259" t="s">
        <v>549</v>
      </c>
      <c r="B72" s="260">
        <f>B71/$B$25</f>
        <v>1.6437570370370372E-5</v>
      </c>
    </row>
    <row r="73" spans="1:3" ht="16.5" thickBot="1" x14ac:dyDescent="0.3">
      <c r="A73" s="259" t="s">
        <v>550</v>
      </c>
      <c r="B73" s="261">
        <f>B71</f>
        <v>3.3286080000000003E-2</v>
      </c>
      <c r="C73" s="152">
        <v>1</v>
      </c>
    </row>
    <row r="74" spans="1:3" ht="16.5" thickBot="1" x14ac:dyDescent="0.3">
      <c r="A74" s="259" t="s">
        <v>551</v>
      </c>
      <c r="B74" s="261">
        <f>B71</f>
        <v>3.3286080000000003E-2</v>
      </c>
      <c r="C74" s="152">
        <v>2</v>
      </c>
    </row>
    <row r="75" spans="1:3" ht="16.5" thickBot="1" x14ac:dyDescent="0.3">
      <c r="A75" s="221" t="s">
        <v>548</v>
      </c>
      <c r="B75" s="222"/>
      <c r="C75" s="152">
        <v>30</v>
      </c>
    </row>
    <row r="76" spans="1:3" x14ac:dyDescent="0.25">
      <c r="A76" s="217" t="s">
        <v>549</v>
      </c>
      <c r="B76" s="223">
        <f t="shared" si="2"/>
        <v>0</v>
      </c>
    </row>
    <row r="77" spans="1:3" x14ac:dyDescent="0.25">
      <c r="A77" s="217" t="s">
        <v>550</v>
      </c>
      <c r="B77" s="219"/>
      <c r="C77" s="152">
        <v>1</v>
      </c>
    </row>
    <row r="78" spans="1:3" x14ac:dyDescent="0.25">
      <c r="A78" s="217" t="s">
        <v>551</v>
      </c>
      <c r="B78" s="219"/>
      <c r="C78" s="152">
        <v>2</v>
      </c>
    </row>
    <row r="79" spans="1:3" x14ac:dyDescent="0.25">
      <c r="A79" s="221" t="s">
        <v>548</v>
      </c>
      <c r="B79" s="222"/>
      <c r="C79" s="152">
        <v>30</v>
      </c>
    </row>
    <row r="80" spans="1:3" x14ac:dyDescent="0.25">
      <c r="A80" s="217" t="s">
        <v>549</v>
      </c>
      <c r="B80" s="223">
        <f t="shared" si="2"/>
        <v>0</v>
      </c>
    </row>
    <row r="81" spans="1:3" x14ac:dyDescent="0.25">
      <c r="A81" s="217" t="s">
        <v>550</v>
      </c>
      <c r="B81" s="219"/>
      <c r="C81" s="152">
        <v>1</v>
      </c>
    </row>
    <row r="82" spans="1:3" x14ac:dyDescent="0.25">
      <c r="A82" s="217" t="s">
        <v>551</v>
      </c>
      <c r="B82" s="219"/>
      <c r="C82" s="152">
        <v>2</v>
      </c>
    </row>
    <row r="83" spans="1:3" ht="28.5" x14ac:dyDescent="0.25">
      <c r="A83" s="226" t="s">
        <v>555</v>
      </c>
      <c r="B83" s="227">
        <f>B30/B27</f>
        <v>1.0535818327444051</v>
      </c>
    </row>
    <row r="84" spans="1:3" x14ac:dyDescent="0.25">
      <c r="A84" s="228" t="s">
        <v>546</v>
      </c>
      <c r="B84" s="229"/>
    </row>
    <row r="85" spans="1:3" x14ac:dyDescent="0.25">
      <c r="A85" s="228" t="s">
        <v>556</v>
      </c>
      <c r="B85" s="227"/>
    </row>
    <row r="86" spans="1:3" x14ac:dyDescent="0.25">
      <c r="A86" s="228" t="s">
        <v>557</v>
      </c>
      <c r="B86" s="227"/>
    </row>
    <row r="87" spans="1:3" ht="16.5" thickBot="1" x14ac:dyDescent="0.3">
      <c r="A87" s="228" t="s">
        <v>558</v>
      </c>
      <c r="B87" s="227"/>
    </row>
    <row r="88" spans="1:3" s="255" customFormat="1" ht="34.5" customHeight="1" thickBot="1" x14ac:dyDescent="0.3">
      <c r="A88" s="252" t="s">
        <v>600</v>
      </c>
      <c r="B88" s="253">
        <f>SUMIF(C89:C96, 40,B89:B96)</f>
        <v>0</v>
      </c>
      <c r="C88" s="254"/>
    </row>
    <row r="89" spans="1:3" ht="30.75" thickBot="1" x14ac:dyDescent="0.3">
      <c r="A89" s="224" t="s">
        <v>603</v>
      </c>
      <c r="B89" s="225"/>
      <c r="C89" s="256">
        <v>40</v>
      </c>
    </row>
    <row r="90" spans="1:3" ht="16.5" thickBot="1" x14ac:dyDescent="0.3">
      <c r="A90" s="217" t="s">
        <v>549</v>
      </c>
      <c r="B90" s="223">
        <f>B89/$B$27</f>
        <v>0</v>
      </c>
    </row>
    <row r="91" spans="1:3" ht="16.5" thickBot="1" x14ac:dyDescent="0.3">
      <c r="A91" s="217" t="s">
        <v>550</v>
      </c>
      <c r="B91" s="219"/>
      <c r="C91" s="152">
        <v>1</v>
      </c>
    </row>
    <row r="92" spans="1:3" ht="16.5" thickBot="1" x14ac:dyDescent="0.3">
      <c r="A92" s="217" t="s">
        <v>551</v>
      </c>
      <c r="B92" s="219"/>
      <c r="C92" s="152">
        <v>2</v>
      </c>
    </row>
    <row r="93" spans="1:3" ht="16.5" thickBot="1" x14ac:dyDescent="0.3">
      <c r="A93" s="221" t="s">
        <v>548</v>
      </c>
      <c r="B93" s="222"/>
      <c r="C93" s="256">
        <v>40</v>
      </c>
    </row>
    <row r="94" spans="1:3" ht="16.5" thickBot="1" x14ac:dyDescent="0.3">
      <c r="A94" s="217" t="s">
        <v>549</v>
      </c>
      <c r="B94" s="223">
        <f>B93/$B$27</f>
        <v>0</v>
      </c>
    </row>
    <row r="95" spans="1:3" ht="16.5" thickBot="1" x14ac:dyDescent="0.3">
      <c r="A95" s="217" t="s">
        <v>550</v>
      </c>
      <c r="B95" s="219"/>
      <c r="C95" s="152">
        <v>1</v>
      </c>
    </row>
    <row r="96" spans="1:3" ht="16.5" thickBot="1" x14ac:dyDescent="0.3">
      <c r="A96" s="217" t="s">
        <v>551</v>
      </c>
      <c r="B96" s="219"/>
      <c r="C96" s="152">
        <v>2</v>
      </c>
    </row>
    <row r="97" spans="1:3" ht="16.5" thickBot="1" x14ac:dyDescent="0.3">
      <c r="A97" s="213" t="s">
        <v>559</v>
      </c>
      <c r="B97" s="230">
        <f>B98/$B$27</f>
        <v>1.0535818327444051</v>
      </c>
    </row>
    <row r="98" spans="1:3" x14ac:dyDescent="0.25">
      <c r="A98" s="213" t="s">
        <v>560</v>
      </c>
      <c r="B98" s="231">
        <f>SUMIF(C33:C96, 1,B33:B96)</f>
        <v>26.834729279999998</v>
      </c>
      <c r="C98" s="152">
        <f>'6.2. Паспорт фин осв ввод'!C24-'6.2. Паспорт фин осв ввод'!F24</f>
        <v>25.47</v>
      </c>
    </row>
    <row r="99" spans="1:3" x14ac:dyDescent="0.25">
      <c r="A99" s="213" t="s">
        <v>561</v>
      </c>
      <c r="B99" s="230">
        <f>B100/$B$27</f>
        <v>1.0535818327444051</v>
      </c>
    </row>
    <row r="100" spans="1:3" x14ac:dyDescent="0.25">
      <c r="A100" s="214" t="s">
        <v>562</v>
      </c>
      <c r="B100" s="231">
        <f>SUMIF(C33:C96, 2,B33:B96)</f>
        <v>26.834729279999998</v>
      </c>
      <c r="C100" s="232">
        <f>'6.2. Паспорт фин осв ввод'!C30-'6.2. Паспорт фин осв ввод'!F30</f>
        <v>0</v>
      </c>
    </row>
    <row r="101" spans="1:3" ht="30" x14ac:dyDescent="0.25">
      <c r="A101" s="226" t="s">
        <v>563</v>
      </c>
      <c r="B101" s="228" t="s">
        <v>564</v>
      </c>
    </row>
    <row r="102" spans="1:3" x14ac:dyDescent="0.25">
      <c r="A102" s="233" t="s">
        <v>565</v>
      </c>
      <c r="B102" s="233" t="s">
        <v>522</v>
      </c>
    </row>
    <row r="103" spans="1:3" x14ac:dyDescent="0.25">
      <c r="A103" s="233" t="s">
        <v>566</v>
      </c>
      <c r="B103" s="233" t="s">
        <v>592</v>
      </c>
    </row>
    <row r="104" spans="1:3" x14ac:dyDescent="0.25">
      <c r="A104" s="233" t="s">
        <v>567</v>
      </c>
      <c r="B104" s="233"/>
    </row>
    <row r="105" spans="1:3" x14ac:dyDescent="0.25">
      <c r="A105" s="233" t="s">
        <v>568</v>
      </c>
      <c r="B105" s="233"/>
    </row>
    <row r="106" spans="1:3" x14ac:dyDescent="0.25">
      <c r="A106" s="234" t="s">
        <v>569</v>
      </c>
      <c r="B106" s="234" t="s">
        <v>570</v>
      </c>
    </row>
    <row r="107" spans="1:3" ht="30" x14ac:dyDescent="0.25">
      <c r="A107" s="228" t="s">
        <v>571</v>
      </c>
      <c r="B107" s="235" t="s">
        <v>22</v>
      </c>
    </row>
    <row r="108" spans="1:3" ht="28.5" x14ac:dyDescent="0.25">
      <c r="A108" s="213" t="s">
        <v>572</v>
      </c>
      <c r="B108" s="236" t="s">
        <v>22</v>
      </c>
    </row>
    <row r="109" spans="1:3" x14ac:dyDescent="0.25">
      <c r="A109" s="228" t="s">
        <v>546</v>
      </c>
      <c r="B109" s="237"/>
    </row>
    <row r="110" spans="1:3" x14ac:dyDescent="0.25">
      <c r="A110" s="228" t="s">
        <v>573</v>
      </c>
      <c r="B110" s="236" t="s">
        <v>22</v>
      </c>
    </row>
    <row r="111" spans="1:3" x14ac:dyDescent="0.25">
      <c r="A111" s="228" t="s">
        <v>574</v>
      </c>
      <c r="B111" s="236" t="s">
        <v>22</v>
      </c>
    </row>
    <row r="112" spans="1:3" ht="30" x14ac:dyDescent="0.25">
      <c r="A112" s="238" t="s">
        <v>575</v>
      </c>
      <c r="B112" s="236" t="s">
        <v>576</v>
      </c>
    </row>
    <row r="113" spans="1:2" x14ac:dyDescent="0.25">
      <c r="A113" s="213" t="s">
        <v>577</v>
      </c>
      <c r="B113" s="239"/>
    </row>
    <row r="114" spans="1:2" x14ac:dyDescent="0.25">
      <c r="A114" s="233" t="s">
        <v>578</v>
      </c>
      <c r="B114" s="240">
        <f>'6.1. Паспорт сетевой график'!H43</f>
        <v>45743</v>
      </c>
    </row>
    <row r="115" spans="1:2" x14ac:dyDescent="0.25">
      <c r="A115" s="233" t="s">
        <v>579</v>
      </c>
      <c r="B115" s="236" t="s">
        <v>22</v>
      </c>
    </row>
    <row r="116" spans="1:2" x14ac:dyDescent="0.25">
      <c r="A116" s="233" t="s">
        <v>580</v>
      </c>
      <c r="B116" s="236" t="s">
        <v>22</v>
      </c>
    </row>
    <row r="117" spans="1:2" ht="28.5" x14ac:dyDescent="0.25">
      <c r="A117" s="241" t="s">
        <v>581</v>
      </c>
      <c r="B117" s="242" t="s">
        <v>605</v>
      </c>
    </row>
    <row r="118" spans="1:2" ht="28.5" x14ac:dyDescent="0.25">
      <c r="A118" s="226" t="s">
        <v>582</v>
      </c>
      <c r="B118" s="383" t="s">
        <v>149</v>
      </c>
    </row>
    <row r="119" spans="1:2" x14ac:dyDescent="0.25">
      <c r="A119" s="233" t="s">
        <v>583</v>
      </c>
      <c r="B119" s="384"/>
    </row>
    <row r="120" spans="1:2" x14ac:dyDescent="0.25">
      <c r="A120" s="233" t="s">
        <v>584</v>
      </c>
      <c r="B120" s="384"/>
    </row>
    <row r="121" spans="1:2" x14ac:dyDescent="0.25">
      <c r="A121" s="233" t="s">
        <v>585</v>
      </c>
      <c r="B121" s="384"/>
    </row>
    <row r="122" spans="1:2" x14ac:dyDescent="0.25">
      <c r="A122" s="233" t="s">
        <v>586</v>
      </c>
      <c r="B122" s="384"/>
    </row>
    <row r="123" spans="1:2" x14ac:dyDescent="0.25">
      <c r="A123" s="243" t="s">
        <v>587</v>
      </c>
      <c r="B123" s="38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2026-02-11T14:38:09Z</dcterms:modified>
</cp:coreProperties>
</file>